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640" windowHeight="9525"/>
  </bookViews>
  <sheets>
    <sheet name="Sheet1" sheetId="1" r:id="rId1"/>
    <sheet name="Sheet2" sheetId="2" r:id="rId2"/>
    <sheet name="Sheet3" sheetId="3" r:id="rId3"/>
  </sheets>
  <definedNames>
    <definedName name="ffinal">Sheet1!$AE$25:$AG$33</definedName>
    <definedName name="final">Sheet1!$AC$25:$AF$33</definedName>
    <definedName name="Minn">Sheet1!$AD$13:$AD$21</definedName>
    <definedName name="subjj">Sheet1!$AB$13:$AB$21</definedName>
  </definedNames>
  <calcPr calcId="144525"/>
</workbook>
</file>

<file path=xl/calcChain.xml><?xml version="1.0" encoding="utf-8"?>
<calcChain xmlns="http://schemas.openxmlformats.org/spreadsheetml/2006/main">
  <c r="AF22" i="1" l="1"/>
  <c r="AW21" i="1"/>
  <c r="AW20" i="1"/>
  <c r="AW19" i="1"/>
  <c r="AW18" i="1"/>
  <c r="AW17" i="1"/>
  <c r="AW16" i="1"/>
  <c r="AW15" i="1"/>
  <c r="AW14" i="1"/>
  <c r="AW13" i="1"/>
  <c r="L1" i="1"/>
  <c r="K1" i="1" s="1"/>
  <c r="J1" i="1" s="1"/>
  <c r="I1" i="1" s="1"/>
  <c r="H1" i="1" s="1"/>
  <c r="G1" i="1" s="1"/>
  <c r="F1" i="1" s="1"/>
  <c r="E1" i="1" s="1"/>
  <c r="AO16" i="1" s="1"/>
  <c r="AO19" i="1" l="1"/>
  <c r="AP15" i="1"/>
  <c r="AQ14" i="1"/>
  <c r="AR13" i="1"/>
  <c r="AT14" i="1"/>
  <c r="AV15" i="1"/>
  <c r="AR17" i="1"/>
  <c r="AT18" i="1"/>
  <c r="AV19" i="1"/>
  <c r="AR21" i="1"/>
  <c r="AV21" i="1"/>
  <c r="AO13" i="1"/>
  <c r="AO18" i="1"/>
  <c r="AO14" i="1"/>
  <c r="AP16" i="1"/>
  <c r="AP20" i="1"/>
  <c r="AQ15" i="1"/>
  <c r="AQ19" i="1"/>
  <c r="AS13" i="1"/>
  <c r="AU16" i="1"/>
  <c r="AS17" i="1"/>
  <c r="AU18" i="1"/>
  <c r="AS19" i="1"/>
  <c r="AU20" i="1"/>
  <c r="AS21" i="1"/>
  <c r="AO21" i="1"/>
  <c r="AO17" i="1"/>
  <c r="AP13" i="1"/>
  <c r="AP17" i="1"/>
  <c r="AP21" i="1"/>
  <c r="AQ16" i="1"/>
  <c r="AQ20" i="1"/>
  <c r="AT13" i="1"/>
  <c r="AR14" i="1"/>
  <c r="AV14" i="1"/>
  <c r="AT15" i="1"/>
  <c r="AR16" i="1"/>
  <c r="AV16" i="1"/>
  <c r="AT17" i="1"/>
  <c r="AR18" i="1"/>
  <c r="AV18" i="1"/>
  <c r="AT19" i="1"/>
  <c r="AR20" i="1"/>
  <c r="AV20" i="1"/>
  <c r="AT21" i="1"/>
  <c r="AO15" i="1"/>
  <c r="AP19" i="1"/>
  <c r="AQ18" i="1"/>
  <c r="AV13" i="1"/>
  <c r="AR15" i="1"/>
  <c r="AT16" i="1"/>
  <c r="AV17" i="1"/>
  <c r="AR19" i="1"/>
  <c r="AT20" i="1"/>
  <c r="AU14" i="1"/>
  <c r="AS15" i="1"/>
  <c r="AO20" i="1"/>
  <c r="AP14" i="1"/>
  <c r="AP18" i="1"/>
  <c r="AQ13" i="1"/>
  <c r="AQ17" i="1"/>
  <c r="AQ21" i="1"/>
  <c r="AU13" i="1"/>
  <c r="AS14" i="1"/>
  <c r="AU15" i="1"/>
  <c r="AS16" i="1"/>
  <c r="AU17" i="1"/>
  <c r="AS18" i="1"/>
  <c r="AU19" i="1"/>
  <c r="AS20" i="1"/>
  <c r="AU21" i="1"/>
  <c r="AX16" i="1" l="1"/>
  <c r="AX20" i="1"/>
  <c r="AX17" i="1"/>
  <c r="AX15" i="1"/>
  <c r="AX21" i="1"/>
  <c r="AX14" i="1"/>
  <c r="AX18" i="1"/>
  <c r="AX19" i="1"/>
  <c r="AX13" i="1"/>
  <c r="AC14" i="1" l="1"/>
  <c r="AC13" i="1"/>
  <c r="AC19" i="1"/>
  <c r="AC21" i="1"/>
  <c r="AC15" i="1"/>
  <c r="AC20" i="1"/>
  <c r="AC18" i="1"/>
  <c r="AH18" i="1" s="1"/>
  <c r="AD18" i="1" s="1"/>
  <c r="AE18" i="1" s="1"/>
  <c r="AC17" i="1"/>
  <c r="AC16" i="1"/>
  <c r="AH17" i="1" l="1"/>
  <c r="AD17" i="1" s="1"/>
  <c r="AE17" i="1" s="1"/>
  <c r="AD27" i="1"/>
  <c r="AF27" i="1" s="1"/>
  <c r="AG27" i="1" s="1"/>
  <c r="AD33" i="1"/>
  <c r="AF33" i="1" s="1"/>
  <c r="AG33" i="1" s="1"/>
  <c r="AD30" i="1"/>
  <c r="AF30" i="1" s="1"/>
  <c r="AG30" i="1" s="1"/>
  <c r="AH19" i="1"/>
  <c r="AD19" i="1" s="1"/>
  <c r="AE19" i="1" s="1"/>
  <c r="AD32" i="1"/>
  <c r="AF32" i="1" s="1"/>
  <c r="AG32" i="1" s="1"/>
  <c r="AD25" i="1"/>
  <c r="AF25" i="1" s="1"/>
  <c r="AG25" i="1" s="1"/>
  <c r="AH16" i="1"/>
  <c r="AD16" i="1" s="1"/>
  <c r="AE16" i="1" s="1"/>
  <c r="AH20" i="1"/>
  <c r="AD20" i="1" s="1"/>
  <c r="AE20" i="1" s="1"/>
  <c r="AH13" i="1"/>
  <c r="AD13" i="1" s="1"/>
  <c r="AD28" i="1"/>
  <c r="AF28" i="1" s="1"/>
  <c r="AG28" i="1" s="1"/>
  <c r="AH21" i="1"/>
  <c r="AD21" i="1" s="1"/>
  <c r="AE21" i="1" s="1"/>
  <c r="AD29" i="1"/>
  <c r="AF29" i="1" s="1"/>
  <c r="AG29" i="1" s="1"/>
  <c r="AH14" i="1"/>
  <c r="AD14" i="1" s="1"/>
  <c r="AE14" i="1" s="1"/>
  <c r="AH15" i="1"/>
  <c r="AD15" i="1" s="1"/>
  <c r="AE15" i="1" s="1"/>
  <c r="AE33" i="1"/>
  <c r="AD31" i="1"/>
  <c r="AF31" i="1" s="1"/>
  <c r="AG31" i="1" s="1"/>
  <c r="AD26" i="1"/>
  <c r="AF26" i="1" s="1"/>
  <c r="AG26" i="1" s="1"/>
  <c r="AE28" i="1" l="1"/>
  <c r="AE25" i="1"/>
  <c r="AE29" i="1"/>
  <c r="AE26" i="1"/>
  <c r="AE31" i="1"/>
  <c r="AE27" i="1"/>
  <c r="AE13" i="1"/>
  <c r="AE32" i="1"/>
  <c r="AE30" i="1"/>
  <c r="O5" i="1" l="1"/>
  <c r="O6" i="1"/>
  <c r="O7" i="1"/>
  <c r="O8" i="1"/>
  <c r="O9" i="1"/>
  <c r="O10" i="1"/>
  <c r="O11" i="1"/>
  <c r="O12" i="1"/>
  <c r="O13" i="1"/>
  <c r="O14" i="1"/>
  <c r="O15" i="1"/>
  <c r="O17" i="1"/>
  <c r="O19" i="1"/>
  <c r="O21" i="1"/>
  <c r="O16" i="1"/>
  <c r="O18" i="1"/>
  <c r="O20" i="1"/>
  <c r="O22" i="1"/>
  <c r="O23" i="1"/>
  <c r="O24" i="1"/>
  <c r="O25" i="1"/>
  <c r="O26" i="1"/>
  <c r="O27" i="1"/>
  <c r="O28" i="1"/>
  <c r="O29" i="1"/>
  <c r="O30" i="1"/>
  <c r="O31" i="1"/>
  <c r="O32" i="1"/>
  <c r="O34" i="1"/>
  <c r="O36" i="1"/>
  <c r="O37" i="1"/>
  <c r="O38" i="1"/>
  <c r="O39" i="1"/>
  <c r="O40" i="1"/>
  <c r="O41" i="1"/>
  <c r="O42" i="1"/>
  <c r="O43" i="1"/>
  <c r="O44" i="1"/>
  <c r="O45" i="1"/>
  <c r="O46" i="1"/>
  <c r="O47" i="1"/>
  <c r="O48" i="1"/>
  <c r="O49" i="1"/>
  <c r="O50" i="1"/>
  <c r="O51" i="1"/>
  <c r="O52" i="1"/>
  <c r="O53" i="1"/>
  <c r="O54" i="1"/>
  <c r="O55" i="1"/>
  <c r="O56" i="1"/>
  <c r="O57" i="1"/>
  <c r="O58" i="1"/>
  <c r="O59" i="1"/>
  <c r="O60" i="1"/>
  <c r="O33" i="1"/>
  <c r="O35" i="1"/>
  <c r="O61" i="1"/>
  <c r="O63" i="1"/>
  <c r="O65" i="1"/>
  <c r="O67" i="1"/>
  <c r="O62" i="1"/>
  <c r="O64" i="1"/>
  <c r="O66" i="1"/>
  <c r="O68" i="1"/>
  <c r="O69" i="1"/>
  <c r="O70" i="1"/>
  <c r="O71" i="1"/>
  <c r="O72" i="1"/>
  <c r="O73" i="1"/>
  <c r="O74" i="1"/>
  <c r="O75" i="1"/>
  <c r="O76" i="1"/>
  <c r="O77" i="1"/>
  <c r="O78" i="1"/>
  <c r="O79" i="1"/>
  <c r="O80" i="1"/>
  <c r="O81" i="1"/>
  <c r="O82" i="1"/>
  <c r="O83" i="1"/>
  <c r="O84" i="1"/>
  <c r="O85" i="1"/>
  <c r="O86" i="1"/>
  <c r="O87" i="1"/>
  <c r="O88" i="1"/>
  <c r="O89" i="1"/>
  <c r="O90" i="1"/>
  <c r="O91" i="1"/>
  <c r="O92" i="1"/>
  <c r="O94" i="1"/>
  <c r="O96" i="1"/>
  <c r="O98" i="1"/>
  <c r="O93" i="1"/>
  <c r="O95" i="1"/>
  <c r="O97" i="1"/>
  <c r="O99" i="1"/>
  <c r="O100" i="1"/>
  <c r="O101" i="1"/>
  <c r="O102" i="1"/>
  <c r="O103" i="1"/>
  <c r="O104" i="1"/>
  <c r="O105" i="1"/>
  <c r="O106" i="1"/>
  <c r="O107" i="1"/>
  <c r="O108" i="1"/>
  <c r="O109" i="1"/>
  <c r="O110" i="1"/>
  <c r="O111" i="1"/>
  <c r="O112" i="1"/>
  <c r="O113" i="1"/>
  <c r="O4" i="1"/>
  <c r="P4" i="1" l="1"/>
  <c r="X4" i="1"/>
  <c r="V4" i="1"/>
  <c r="T4" i="1"/>
  <c r="R4" i="1"/>
  <c r="W4" i="1"/>
  <c r="U4" i="1"/>
  <c r="S4" i="1"/>
  <c r="Q4" i="1"/>
  <c r="W112" i="1"/>
  <c r="U112" i="1"/>
  <c r="S112" i="1"/>
  <c r="Q112" i="1"/>
  <c r="X112" i="1"/>
  <c r="V112" i="1"/>
  <c r="T112" i="1"/>
  <c r="R112" i="1"/>
  <c r="P112" i="1"/>
  <c r="W110" i="1"/>
  <c r="U110" i="1"/>
  <c r="S110" i="1"/>
  <c r="Q110" i="1"/>
  <c r="X110" i="1"/>
  <c r="V110" i="1"/>
  <c r="T110" i="1"/>
  <c r="R110" i="1"/>
  <c r="P110" i="1"/>
  <c r="W108" i="1"/>
  <c r="U108" i="1"/>
  <c r="S108" i="1"/>
  <c r="Q108" i="1"/>
  <c r="X108" i="1"/>
  <c r="V108" i="1"/>
  <c r="T108" i="1"/>
  <c r="R108" i="1"/>
  <c r="P108" i="1"/>
  <c r="W106" i="1"/>
  <c r="U106" i="1"/>
  <c r="S106" i="1"/>
  <c r="Q106" i="1"/>
  <c r="X106" i="1"/>
  <c r="V106" i="1"/>
  <c r="T106" i="1"/>
  <c r="R106" i="1"/>
  <c r="P106" i="1"/>
  <c r="W104" i="1"/>
  <c r="U104" i="1"/>
  <c r="S104" i="1"/>
  <c r="Q104" i="1"/>
  <c r="X104" i="1"/>
  <c r="V104" i="1"/>
  <c r="T104" i="1"/>
  <c r="R104" i="1"/>
  <c r="P104" i="1"/>
  <c r="W102" i="1"/>
  <c r="U102" i="1"/>
  <c r="S102" i="1"/>
  <c r="Q102" i="1"/>
  <c r="X102" i="1"/>
  <c r="V102" i="1"/>
  <c r="T102" i="1"/>
  <c r="R102" i="1"/>
  <c r="P102" i="1"/>
  <c r="W100" i="1"/>
  <c r="U100" i="1"/>
  <c r="S100" i="1"/>
  <c r="Q100" i="1"/>
  <c r="X100" i="1"/>
  <c r="V100" i="1"/>
  <c r="T100" i="1"/>
  <c r="R100" i="1"/>
  <c r="P100" i="1"/>
  <c r="X97" i="1"/>
  <c r="V97" i="1"/>
  <c r="T97" i="1"/>
  <c r="R97" i="1"/>
  <c r="P97" i="1"/>
  <c r="W97" i="1"/>
  <c r="U97" i="1"/>
  <c r="S97" i="1"/>
  <c r="Q97" i="1"/>
  <c r="X93" i="1"/>
  <c r="V93" i="1"/>
  <c r="T93" i="1"/>
  <c r="R93" i="1"/>
  <c r="P93" i="1"/>
  <c r="W93" i="1"/>
  <c r="U93" i="1"/>
  <c r="S93" i="1"/>
  <c r="Q93" i="1"/>
  <c r="W96" i="1"/>
  <c r="U96" i="1"/>
  <c r="S96" i="1"/>
  <c r="Q96" i="1"/>
  <c r="X96" i="1"/>
  <c r="V96" i="1"/>
  <c r="T96" i="1"/>
  <c r="R96" i="1"/>
  <c r="P96" i="1"/>
  <c r="W92" i="1"/>
  <c r="U92" i="1"/>
  <c r="S92" i="1"/>
  <c r="Q92" i="1"/>
  <c r="X92" i="1"/>
  <c r="V92" i="1"/>
  <c r="T92" i="1"/>
  <c r="R92" i="1"/>
  <c r="P92" i="1"/>
  <c r="W90" i="1"/>
  <c r="U90" i="1"/>
  <c r="S90" i="1"/>
  <c r="Q90" i="1"/>
  <c r="X90" i="1"/>
  <c r="V90" i="1"/>
  <c r="T90" i="1"/>
  <c r="R90" i="1"/>
  <c r="P90" i="1"/>
  <c r="W88" i="1"/>
  <c r="U88" i="1"/>
  <c r="S88" i="1"/>
  <c r="Q88" i="1"/>
  <c r="X88" i="1"/>
  <c r="V88" i="1"/>
  <c r="T88" i="1"/>
  <c r="R88" i="1"/>
  <c r="P88" i="1"/>
  <c r="W86" i="1"/>
  <c r="U86" i="1"/>
  <c r="S86" i="1"/>
  <c r="Q86" i="1"/>
  <c r="X86" i="1"/>
  <c r="V86" i="1"/>
  <c r="T86" i="1"/>
  <c r="R86" i="1"/>
  <c r="P86" i="1"/>
  <c r="W84" i="1"/>
  <c r="U84" i="1"/>
  <c r="S84" i="1"/>
  <c r="Q84" i="1"/>
  <c r="X84" i="1"/>
  <c r="V84" i="1"/>
  <c r="T84" i="1"/>
  <c r="R84" i="1"/>
  <c r="P84" i="1"/>
  <c r="W82" i="1"/>
  <c r="U82" i="1"/>
  <c r="S82" i="1"/>
  <c r="Q82" i="1"/>
  <c r="X82" i="1"/>
  <c r="V82" i="1"/>
  <c r="T82" i="1"/>
  <c r="R82" i="1"/>
  <c r="P82" i="1"/>
  <c r="W80" i="1"/>
  <c r="U80" i="1"/>
  <c r="S80" i="1"/>
  <c r="Q80" i="1"/>
  <c r="X80" i="1"/>
  <c r="V80" i="1"/>
  <c r="T80" i="1"/>
  <c r="R80" i="1"/>
  <c r="P80" i="1"/>
  <c r="W78" i="1"/>
  <c r="U78" i="1"/>
  <c r="S78" i="1"/>
  <c r="Q78" i="1"/>
  <c r="X78" i="1"/>
  <c r="V78" i="1"/>
  <c r="T78" i="1"/>
  <c r="R78" i="1"/>
  <c r="P78" i="1"/>
  <c r="W76" i="1"/>
  <c r="U76" i="1"/>
  <c r="S76" i="1"/>
  <c r="Q76" i="1"/>
  <c r="X76" i="1"/>
  <c r="V76" i="1"/>
  <c r="T76" i="1"/>
  <c r="R76" i="1"/>
  <c r="P76" i="1"/>
  <c r="W74" i="1"/>
  <c r="U74" i="1"/>
  <c r="S74" i="1"/>
  <c r="Q74" i="1"/>
  <c r="X74" i="1"/>
  <c r="V74" i="1"/>
  <c r="T74" i="1"/>
  <c r="R74" i="1"/>
  <c r="P74" i="1"/>
  <c r="W72" i="1"/>
  <c r="U72" i="1"/>
  <c r="S72" i="1"/>
  <c r="Q72" i="1"/>
  <c r="X72" i="1"/>
  <c r="V72" i="1"/>
  <c r="T72" i="1"/>
  <c r="R72" i="1"/>
  <c r="P72" i="1"/>
  <c r="W70" i="1"/>
  <c r="U70" i="1"/>
  <c r="S70" i="1"/>
  <c r="Q70" i="1"/>
  <c r="X70" i="1"/>
  <c r="V70" i="1"/>
  <c r="T70" i="1"/>
  <c r="R70" i="1"/>
  <c r="P70" i="1"/>
  <c r="W68" i="1"/>
  <c r="U68" i="1"/>
  <c r="S68" i="1"/>
  <c r="Q68" i="1"/>
  <c r="X68" i="1"/>
  <c r="V68" i="1"/>
  <c r="T68" i="1"/>
  <c r="R68" i="1"/>
  <c r="P68" i="1"/>
  <c r="W64" i="1"/>
  <c r="U64" i="1"/>
  <c r="S64" i="1"/>
  <c r="Q64" i="1"/>
  <c r="X64" i="1"/>
  <c r="V64" i="1"/>
  <c r="T64" i="1"/>
  <c r="R64" i="1"/>
  <c r="P64" i="1"/>
  <c r="X67" i="1"/>
  <c r="V67" i="1"/>
  <c r="T67" i="1"/>
  <c r="R67" i="1"/>
  <c r="P67" i="1"/>
  <c r="W67" i="1"/>
  <c r="U67" i="1"/>
  <c r="S67" i="1"/>
  <c r="Q67" i="1"/>
  <c r="X63" i="1"/>
  <c r="V63" i="1"/>
  <c r="T63" i="1"/>
  <c r="R63" i="1"/>
  <c r="P63" i="1"/>
  <c r="W63" i="1"/>
  <c r="U63" i="1"/>
  <c r="S63" i="1"/>
  <c r="Q63" i="1"/>
  <c r="X35" i="1"/>
  <c r="V35" i="1"/>
  <c r="T35" i="1"/>
  <c r="R35" i="1"/>
  <c r="P35" i="1"/>
  <c r="W35" i="1"/>
  <c r="U35" i="1"/>
  <c r="S35" i="1"/>
  <c r="Q35" i="1"/>
  <c r="W60" i="1"/>
  <c r="U60" i="1"/>
  <c r="S60" i="1"/>
  <c r="Q60" i="1"/>
  <c r="X60" i="1"/>
  <c r="V60" i="1"/>
  <c r="T60" i="1"/>
  <c r="R60" i="1"/>
  <c r="P60" i="1"/>
  <c r="W58" i="1"/>
  <c r="U58" i="1"/>
  <c r="S58" i="1"/>
  <c r="Q58" i="1"/>
  <c r="X58" i="1"/>
  <c r="V58" i="1"/>
  <c r="T58" i="1"/>
  <c r="R58" i="1"/>
  <c r="P58" i="1"/>
  <c r="W56" i="1"/>
  <c r="U56" i="1"/>
  <c r="S56" i="1"/>
  <c r="Q56" i="1"/>
  <c r="X56" i="1"/>
  <c r="V56" i="1"/>
  <c r="T56" i="1"/>
  <c r="R56" i="1"/>
  <c r="P56" i="1"/>
  <c r="Y56" i="1" s="1"/>
  <c r="D56" i="1" s="1"/>
  <c r="W54" i="1"/>
  <c r="U54" i="1"/>
  <c r="S54" i="1"/>
  <c r="Q54" i="1"/>
  <c r="X54" i="1"/>
  <c r="V54" i="1"/>
  <c r="T54" i="1"/>
  <c r="R54" i="1"/>
  <c r="P54" i="1"/>
  <c r="W52" i="1"/>
  <c r="U52" i="1"/>
  <c r="S52" i="1"/>
  <c r="Q52" i="1"/>
  <c r="X52" i="1"/>
  <c r="V52" i="1"/>
  <c r="T52" i="1"/>
  <c r="R52" i="1"/>
  <c r="P52" i="1"/>
  <c r="W50" i="1"/>
  <c r="U50" i="1"/>
  <c r="S50" i="1"/>
  <c r="Q50" i="1"/>
  <c r="X50" i="1"/>
  <c r="V50" i="1"/>
  <c r="T50" i="1"/>
  <c r="R50" i="1"/>
  <c r="P50" i="1"/>
  <c r="W48" i="1"/>
  <c r="U48" i="1"/>
  <c r="S48" i="1"/>
  <c r="Q48" i="1"/>
  <c r="X48" i="1"/>
  <c r="V48" i="1"/>
  <c r="T48" i="1"/>
  <c r="R48" i="1"/>
  <c r="P48" i="1"/>
  <c r="W46" i="1"/>
  <c r="U46" i="1"/>
  <c r="S46" i="1"/>
  <c r="Q46" i="1"/>
  <c r="X46" i="1"/>
  <c r="V46" i="1"/>
  <c r="T46" i="1"/>
  <c r="R46" i="1"/>
  <c r="P46" i="1"/>
  <c r="Y46" i="1" s="1"/>
  <c r="D46" i="1" s="1"/>
  <c r="W44" i="1"/>
  <c r="U44" i="1"/>
  <c r="S44" i="1"/>
  <c r="Q44" i="1"/>
  <c r="X44" i="1"/>
  <c r="V44" i="1"/>
  <c r="T44" i="1"/>
  <c r="R44" i="1"/>
  <c r="P44" i="1"/>
  <c r="Y44" i="1" s="1"/>
  <c r="D44" i="1" s="1"/>
  <c r="W42" i="1"/>
  <c r="U42" i="1"/>
  <c r="S42" i="1"/>
  <c r="Q42" i="1"/>
  <c r="X42" i="1"/>
  <c r="V42" i="1"/>
  <c r="T42" i="1"/>
  <c r="R42" i="1"/>
  <c r="P42" i="1"/>
  <c r="Y42" i="1" s="1"/>
  <c r="D42" i="1" s="1"/>
  <c r="W40" i="1"/>
  <c r="U40" i="1"/>
  <c r="S40" i="1"/>
  <c r="Q40" i="1"/>
  <c r="X40" i="1"/>
  <c r="V40" i="1"/>
  <c r="T40" i="1"/>
  <c r="R40" i="1"/>
  <c r="P40" i="1"/>
  <c r="Y40" i="1" s="1"/>
  <c r="D40" i="1" s="1"/>
  <c r="W38" i="1"/>
  <c r="U38" i="1"/>
  <c r="S38" i="1"/>
  <c r="Q38" i="1"/>
  <c r="X38" i="1"/>
  <c r="V38" i="1"/>
  <c r="T38" i="1"/>
  <c r="R38" i="1"/>
  <c r="P38" i="1"/>
  <c r="Y38" i="1" s="1"/>
  <c r="D38" i="1" s="1"/>
  <c r="W36" i="1"/>
  <c r="U36" i="1"/>
  <c r="S36" i="1"/>
  <c r="Q36" i="1"/>
  <c r="X36" i="1"/>
  <c r="V36" i="1"/>
  <c r="T36" i="1"/>
  <c r="R36" i="1"/>
  <c r="P36" i="1"/>
  <c r="Y36" i="1" s="1"/>
  <c r="D36" i="1" s="1"/>
  <c r="W32" i="1"/>
  <c r="U32" i="1"/>
  <c r="S32" i="1"/>
  <c r="Q32" i="1"/>
  <c r="X32" i="1"/>
  <c r="V32" i="1"/>
  <c r="T32" i="1"/>
  <c r="R32" i="1"/>
  <c r="P32" i="1"/>
  <c r="W30" i="1"/>
  <c r="U30" i="1"/>
  <c r="S30" i="1"/>
  <c r="Q30" i="1"/>
  <c r="X30" i="1"/>
  <c r="V30" i="1"/>
  <c r="T30" i="1"/>
  <c r="R30" i="1"/>
  <c r="P30" i="1"/>
  <c r="Y30" i="1" s="1"/>
  <c r="D30" i="1" s="1"/>
  <c r="W28" i="1"/>
  <c r="U28" i="1"/>
  <c r="S28" i="1"/>
  <c r="Q28" i="1"/>
  <c r="X28" i="1"/>
  <c r="V28" i="1"/>
  <c r="T28" i="1"/>
  <c r="R28" i="1"/>
  <c r="P28" i="1"/>
  <c r="W26" i="1"/>
  <c r="U26" i="1"/>
  <c r="S26" i="1"/>
  <c r="Q26" i="1"/>
  <c r="X26" i="1"/>
  <c r="V26" i="1"/>
  <c r="T26" i="1"/>
  <c r="R26" i="1"/>
  <c r="P26" i="1"/>
  <c r="Y26" i="1" s="1"/>
  <c r="D26" i="1" s="1"/>
  <c r="W24" i="1"/>
  <c r="U24" i="1"/>
  <c r="S24" i="1"/>
  <c r="Q24" i="1"/>
  <c r="X24" i="1"/>
  <c r="V24" i="1"/>
  <c r="T24" i="1"/>
  <c r="R24" i="1"/>
  <c r="P24" i="1"/>
  <c r="W22" i="1"/>
  <c r="U22" i="1"/>
  <c r="S22" i="1"/>
  <c r="Q22" i="1"/>
  <c r="X22" i="1"/>
  <c r="V22" i="1"/>
  <c r="T22" i="1"/>
  <c r="R22" i="1"/>
  <c r="P22" i="1"/>
  <c r="X18" i="1"/>
  <c r="V18" i="1"/>
  <c r="T18" i="1"/>
  <c r="R18" i="1"/>
  <c r="P18" i="1"/>
  <c r="W18" i="1"/>
  <c r="U18" i="1"/>
  <c r="S18" i="1"/>
  <c r="Q18" i="1"/>
  <c r="X21" i="1"/>
  <c r="V21" i="1"/>
  <c r="T21" i="1"/>
  <c r="R21" i="1"/>
  <c r="P21" i="1"/>
  <c r="W21" i="1"/>
  <c r="U21" i="1"/>
  <c r="S21" i="1"/>
  <c r="Q21" i="1"/>
  <c r="W17" i="1"/>
  <c r="U17" i="1"/>
  <c r="S17" i="1"/>
  <c r="Q17" i="1"/>
  <c r="X17" i="1"/>
  <c r="V17" i="1"/>
  <c r="T17" i="1"/>
  <c r="R17" i="1"/>
  <c r="P17" i="1"/>
  <c r="X14" i="1"/>
  <c r="V14" i="1"/>
  <c r="T14" i="1"/>
  <c r="R14" i="1"/>
  <c r="P14" i="1"/>
  <c r="W14" i="1"/>
  <c r="U14" i="1"/>
  <c r="S14" i="1"/>
  <c r="Q14" i="1"/>
  <c r="X12" i="1"/>
  <c r="V12" i="1"/>
  <c r="T12" i="1"/>
  <c r="R12" i="1"/>
  <c r="P12" i="1"/>
  <c r="W12" i="1"/>
  <c r="U12" i="1"/>
  <c r="S12" i="1"/>
  <c r="Q12" i="1"/>
  <c r="X10" i="1"/>
  <c r="V10" i="1"/>
  <c r="T10" i="1"/>
  <c r="R10" i="1"/>
  <c r="P10" i="1"/>
  <c r="W10" i="1"/>
  <c r="U10" i="1"/>
  <c r="S10" i="1"/>
  <c r="Q10" i="1"/>
  <c r="X8" i="1"/>
  <c r="V8" i="1"/>
  <c r="T8" i="1"/>
  <c r="R8" i="1"/>
  <c r="P8" i="1"/>
  <c r="W8" i="1"/>
  <c r="U8" i="1"/>
  <c r="S8" i="1"/>
  <c r="Q8" i="1"/>
  <c r="X6" i="1"/>
  <c r="V6" i="1"/>
  <c r="T6" i="1"/>
  <c r="R6" i="1"/>
  <c r="P6" i="1"/>
  <c r="W6" i="1"/>
  <c r="U6" i="1"/>
  <c r="S6" i="1"/>
  <c r="Q6" i="1"/>
  <c r="X113" i="1"/>
  <c r="V113" i="1"/>
  <c r="T113" i="1"/>
  <c r="R113" i="1"/>
  <c r="P113" i="1"/>
  <c r="W113" i="1"/>
  <c r="U113" i="1"/>
  <c r="S113" i="1"/>
  <c r="Q113" i="1"/>
  <c r="X111" i="1"/>
  <c r="V111" i="1"/>
  <c r="T111" i="1"/>
  <c r="R111" i="1"/>
  <c r="P111" i="1"/>
  <c r="W111" i="1"/>
  <c r="U111" i="1"/>
  <c r="S111" i="1"/>
  <c r="Q111" i="1"/>
  <c r="X109" i="1"/>
  <c r="V109" i="1"/>
  <c r="T109" i="1"/>
  <c r="R109" i="1"/>
  <c r="P109" i="1"/>
  <c r="W109" i="1"/>
  <c r="U109" i="1"/>
  <c r="S109" i="1"/>
  <c r="Q109" i="1"/>
  <c r="X107" i="1"/>
  <c r="V107" i="1"/>
  <c r="T107" i="1"/>
  <c r="R107" i="1"/>
  <c r="P107" i="1"/>
  <c r="W107" i="1"/>
  <c r="U107" i="1"/>
  <c r="S107" i="1"/>
  <c r="Q107" i="1"/>
  <c r="X105" i="1"/>
  <c r="V105" i="1"/>
  <c r="T105" i="1"/>
  <c r="R105" i="1"/>
  <c r="P105" i="1"/>
  <c r="W105" i="1"/>
  <c r="U105" i="1"/>
  <c r="S105" i="1"/>
  <c r="Q105" i="1"/>
  <c r="X103" i="1"/>
  <c r="V103" i="1"/>
  <c r="T103" i="1"/>
  <c r="R103" i="1"/>
  <c r="P103" i="1"/>
  <c r="W103" i="1"/>
  <c r="U103" i="1"/>
  <c r="S103" i="1"/>
  <c r="Q103" i="1"/>
  <c r="X101" i="1"/>
  <c r="V101" i="1"/>
  <c r="T101" i="1"/>
  <c r="R101" i="1"/>
  <c r="P101" i="1"/>
  <c r="W101" i="1"/>
  <c r="U101" i="1"/>
  <c r="S101" i="1"/>
  <c r="Q101" i="1"/>
  <c r="X99" i="1"/>
  <c r="V99" i="1"/>
  <c r="T99" i="1"/>
  <c r="R99" i="1"/>
  <c r="P99" i="1"/>
  <c r="W99" i="1"/>
  <c r="U99" i="1"/>
  <c r="S99" i="1"/>
  <c r="Q99" i="1"/>
  <c r="X95" i="1"/>
  <c r="V95" i="1"/>
  <c r="T95" i="1"/>
  <c r="R95" i="1"/>
  <c r="W95" i="1"/>
  <c r="U95" i="1"/>
  <c r="S95" i="1"/>
  <c r="Q95" i="1"/>
  <c r="P95" i="1"/>
  <c r="W98" i="1"/>
  <c r="U98" i="1"/>
  <c r="S98" i="1"/>
  <c r="Q98" i="1"/>
  <c r="X98" i="1"/>
  <c r="V98" i="1"/>
  <c r="T98" i="1"/>
  <c r="R98" i="1"/>
  <c r="P98" i="1"/>
  <c r="Y98" i="1" s="1"/>
  <c r="D98" i="1" s="1"/>
  <c r="W94" i="1"/>
  <c r="U94" i="1"/>
  <c r="S94" i="1"/>
  <c r="Q94" i="1"/>
  <c r="X94" i="1"/>
  <c r="V94" i="1"/>
  <c r="T94" i="1"/>
  <c r="R94" i="1"/>
  <c r="P94" i="1"/>
  <c r="X91" i="1"/>
  <c r="V91" i="1"/>
  <c r="T91" i="1"/>
  <c r="R91" i="1"/>
  <c r="P91" i="1"/>
  <c r="W91" i="1"/>
  <c r="U91" i="1"/>
  <c r="S91" i="1"/>
  <c r="Q91" i="1"/>
  <c r="X89" i="1"/>
  <c r="V89" i="1"/>
  <c r="T89" i="1"/>
  <c r="R89" i="1"/>
  <c r="P89" i="1"/>
  <c r="W89" i="1"/>
  <c r="U89" i="1"/>
  <c r="S89" i="1"/>
  <c r="Q89" i="1"/>
  <c r="X87" i="1"/>
  <c r="V87" i="1"/>
  <c r="T87" i="1"/>
  <c r="R87" i="1"/>
  <c r="P87" i="1"/>
  <c r="W87" i="1"/>
  <c r="U87" i="1"/>
  <c r="S87" i="1"/>
  <c r="Q87" i="1"/>
  <c r="X85" i="1"/>
  <c r="V85" i="1"/>
  <c r="T85" i="1"/>
  <c r="R85" i="1"/>
  <c r="P85" i="1"/>
  <c r="W85" i="1"/>
  <c r="U85" i="1"/>
  <c r="S85" i="1"/>
  <c r="Q85" i="1"/>
  <c r="X83" i="1"/>
  <c r="V83" i="1"/>
  <c r="T83" i="1"/>
  <c r="R83" i="1"/>
  <c r="P83" i="1"/>
  <c r="W83" i="1"/>
  <c r="U83" i="1"/>
  <c r="S83" i="1"/>
  <c r="Q83" i="1"/>
  <c r="X81" i="1"/>
  <c r="V81" i="1"/>
  <c r="T81" i="1"/>
  <c r="R81" i="1"/>
  <c r="P81" i="1"/>
  <c r="W81" i="1"/>
  <c r="U81" i="1"/>
  <c r="S81" i="1"/>
  <c r="Q81" i="1"/>
  <c r="X79" i="1"/>
  <c r="V79" i="1"/>
  <c r="T79" i="1"/>
  <c r="R79" i="1"/>
  <c r="P79" i="1"/>
  <c r="W79" i="1"/>
  <c r="U79" i="1"/>
  <c r="S79" i="1"/>
  <c r="Q79" i="1"/>
  <c r="X77" i="1"/>
  <c r="V77" i="1"/>
  <c r="T77" i="1"/>
  <c r="R77" i="1"/>
  <c r="P77" i="1"/>
  <c r="W77" i="1"/>
  <c r="U77" i="1"/>
  <c r="S77" i="1"/>
  <c r="Q77" i="1"/>
  <c r="X75" i="1"/>
  <c r="V75" i="1"/>
  <c r="T75" i="1"/>
  <c r="R75" i="1"/>
  <c r="P75" i="1"/>
  <c r="W75" i="1"/>
  <c r="U75" i="1"/>
  <c r="S75" i="1"/>
  <c r="Q75" i="1"/>
  <c r="X73" i="1"/>
  <c r="V73" i="1"/>
  <c r="T73" i="1"/>
  <c r="R73" i="1"/>
  <c r="P73" i="1"/>
  <c r="W73" i="1"/>
  <c r="U73" i="1"/>
  <c r="S73" i="1"/>
  <c r="Q73" i="1"/>
  <c r="X71" i="1"/>
  <c r="V71" i="1"/>
  <c r="T71" i="1"/>
  <c r="R71" i="1"/>
  <c r="P71" i="1"/>
  <c r="W71" i="1"/>
  <c r="U71" i="1"/>
  <c r="S71" i="1"/>
  <c r="Q71" i="1"/>
  <c r="X69" i="1"/>
  <c r="V69" i="1"/>
  <c r="T69" i="1"/>
  <c r="R69" i="1"/>
  <c r="P69" i="1"/>
  <c r="W69" i="1"/>
  <c r="U69" i="1"/>
  <c r="S69" i="1"/>
  <c r="Q69" i="1"/>
  <c r="W66" i="1"/>
  <c r="U66" i="1"/>
  <c r="S66" i="1"/>
  <c r="Q66" i="1"/>
  <c r="X66" i="1"/>
  <c r="V66" i="1"/>
  <c r="T66" i="1"/>
  <c r="R66" i="1"/>
  <c r="P66" i="1"/>
  <c r="Y66" i="1" s="1"/>
  <c r="D66" i="1" s="1"/>
  <c r="W62" i="1"/>
  <c r="U62" i="1"/>
  <c r="S62" i="1"/>
  <c r="Q62" i="1"/>
  <c r="X62" i="1"/>
  <c r="V62" i="1"/>
  <c r="T62" i="1"/>
  <c r="R62" i="1"/>
  <c r="P62" i="1"/>
  <c r="X65" i="1"/>
  <c r="V65" i="1"/>
  <c r="T65" i="1"/>
  <c r="R65" i="1"/>
  <c r="P65" i="1"/>
  <c r="W65" i="1"/>
  <c r="U65" i="1"/>
  <c r="S65" i="1"/>
  <c r="Q65" i="1"/>
  <c r="X61" i="1"/>
  <c r="V61" i="1"/>
  <c r="T61" i="1"/>
  <c r="R61" i="1"/>
  <c r="P61" i="1"/>
  <c r="W61" i="1"/>
  <c r="U61" i="1"/>
  <c r="S61" i="1"/>
  <c r="Q61" i="1"/>
  <c r="X33" i="1"/>
  <c r="V33" i="1"/>
  <c r="T33" i="1"/>
  <c r="R33" i="1"/>
  <c r="P33" i="1"/>
  <c r="W33" i="1"/>
  <c r="U33" i="1"/>
  <c r="S33" i="1"/>
  <c r="Q33" i="1"/>
  <c r="X59" i="1"/>
  <c r="V59" i="1"/>
  <c r="T59" i="1"/>
  <c r="R59" i="1"/>
  <c r="P59" i="1"/>
  <c r="W59" i="1"/>
  <c r="U59" i="1"/>
  <c r="S59" i="1"/>
  <c r="Q59" i="1"/>
  <c r="X57" i="1"/>
  <c r="V57" i="1"/>
  <c r="T57" i="1"/>
  <c r="W57" i="1"/>
  <c r="U57" i="1"/>
  <c r="S57" i="1"/>
  <c r="R57" i="1"/>
  <c r="P57" i="1"/>
  <c r="Q57" i="1"/>
  <c r="X55" i="1"/>
  <c r="V55" i="1"/>
  <c r="T55" i="1"/>
  <c r="R55" i="1"/>
  <c r="P55" i="1"/>
  <c r="W55" i="1"/>
  <c r="U55" i="1"/>
  <c r="S55" i="1"/>
  <c r="Q55" i="1"/>
  <c r="X53" i="1"/>
  <c r="V53" i="1"/>
  <c r="T53" i="1"/>
  <c r="R53" i="1"/>
  <c r="P53" i="1"/>
  <c r="W53" i="1"/>
  <c r="U53" i="1"/>
  <c r="S53" i="1"/>
  <c r="Q53" i="1"/>
  <c r="X51" i="1"/>
  <c r="V51" i="1"/>
  <c r="T51" i="1"/>
  <c r="R51" i="1"/>
  <c r="P51" i="1"/>
  <c r="W51" i="1"/>
  <c r="U51" i="1"/>
  <c r="S51" i="1"/>
  <c r="Q51" i="1"/>
  <c r="X49" i="1"/>
  <c r="V49" i="1"/>
  <c r="T49" i="1"/>
  <c r="R49" i="1"/>
  <c r="P49" i="1"/>
  <c r="W49" i="1"/>
  <c r="U49" i="1"/>
  <c r="S49" i="1"/>
  <c r="Q49" i="1"/>
  <c r="X47" i="1"/>
  <c r="V47" i="1"/>
  <c r="T47" i="1"/>
  <c r="R47" i="1"/>
  <c r="P47" i="1"/>
  <c r="Y47" i="1" s="1"/>
  <c r="D47" i="1" s="1"/>
  <c r="W47" i="1"/>
  <c r="U47" i="1"/>
  <c r="S47" i="1"/>
  <c r="Q47" i="1"/>
  <c r="X45" i="1"/>
  <c r="V45" i="1"/>
  <c r="T45" i="1"/>
  <c r="R45" i="1"/>
  <c r="P45" i="1"/>
  <c r="Y45" i="1" s="1"/>
  <c r="D45" i="1" s="1"/>
  <c r="W45" i="1"/>
  <c r="U45" i="1"/>
  <c r="S45" i="1"/>
  <c r="Q45" i="1"/>
  <c r="X43" i="1"/>
  <c r="V43" i="1"/>
  <c r="T43" i="1"/>
  <c r="R43" i="1"/>
  <c r="P43" i="1"/>
  <c r="Y43" i="1" s="1"/>
  <c r="D43" i="1" s="1"/>
  <c r="W43" i="1"/>
  <c r="U43" i="1"/>
  <c r="S43" i="1"/>
  <c r="Q43" i="1"/>
  <c r="X41" i="1"/>
  <c r="V41" i="1"/>
  <c r="T41" i="1"/>
  <c r="R41" i="1"/>
  <c r="P41" i="1"/>
  <c r="Y41" i="1" s="1"/>
  <c r="D41" i="1" s="1"/>
  <c r="W41" i="1"/>
  <c r="U41" i="1"/>
  <c r="S41" i="1"/>
  <c r="Q41" i="1"/>
  <c r="X39" i="1"/>
  <c r="V39" i="1"/>
  <c r="T39" i="1"/>
  <c r="R39" i="1"/>
  <c r="P39" i="1"/>
  <c r="Y39" i="1" s="1"/>
  <c r="D39" i="1" s="1"/>
  <c r="W39" i="1"/>
  <c r="U39" i="1"/>
  <c r="S39" i="1"/>
  <c r="Q39" i="1"/>
  <c r="X37" i="1"/>
  <c r="V37" i="1"/>
  <c r="T37" i="1"/>
  <c r="R37" i="1"/>
  <c r="P37" i="1"/>
  <c r="Y37" i="1" s="1"/>
  <c r="D37" i="1" s="1"/>
  <c r="W37" i="1"/>
  <c r="U37" i="1"/>
  <c r="S37" i="1"/>
  <c r="Q37" i="1"/>
  <c r="W34" i="1"/>
  <c r="U34" i="1"/>
  <c r="S34" i="1"/>
  <c r="Q34" i="1"/>
  <c r="X34" i="1"/>
  <c r="V34" i="1"/>
  <c r="T34" i="1"/>
  <c r="R34" i="1"/>
  <c r="P34" i="1"/>
  <c r="X31" i="1"/>
  <c r="V31" i="1"/>
  <c r="T31" i="1"/>
  <c r="R31" i="1"/>
  <c r="P31" i="1"/>
  <c r="W31" i="1"/>
  <c r="U31" i="1"/>
  <c r="S31" i="1"/>
  <c r="Q31" i="1"/>
  <c r="X29" i="1"/>
  <c r="V29" i="1"/>
  <c r="T29" i="1"/>
  <c r="R29" i="1"/>
  <c r="P29" i="1"/>
  <c r="W29" i="1"/>
  <c r="U29" i="1"/>
  <c r="S29" i="1"/>
  <c r="Q29" i="1"/>
  <c r="X27" i="1"/>
  <c r="V27" i="1"/>
  <c r="T27" i="1"/>
  <c r="R27" i="1"/>
  <c r="P27" i="1"/>
  <c r="W27" i="1"/>
  <c r="U27" i="1"/>
  <c r="S27" i="1"/>
  <c r="Q27" i="1"/>
  <c r="X25" i="1"/>
  <c r="V25" i="1"/>
  <c r="T25" i="1"/>
  <c r="R25" i="1"/>
  <c r="P25" i="1"/>
  <c r="W25" i="1"/>
  <c r="U25" i="1"/>
  <c r="S25" i="1"/>
  <c r="Q25" i="1"/>
  <c r="X23" i="1"/>
  <c r="V23" i="1"/>
  <c r="T23" i="1"/>
  <c r="R23" i="1"/>
  <c r="P23" i="1"/>
  <c r="W23" i="1"/>
  <c r="U23" i="1"/>
  <c r="S23" i="1"/>
  <c r="Q23" i="1"/>
  <c r="W20" i="1"/>
  <c r="U20" i="1"/>
  <c r="S20" i="1"/>
  <c r="Q20" i="1"/>
  <c r="X20" i="1"/>
  <c r="V20" i="1"/>
  <c r="T20" i="1"/>
  <c r="R20" i="1"/>
  <c r="P20" i="1"/>
  <c r="X16" i="1"/>
  <c r="V16" i="1"/>
  <c r="T16" i="1"/>
  <c r="R16" i="1"/>
  <c r="P16" i="1"/>
  <c r="W16" i="1"/>
  <c r="U16" i="1"/>
  <c r="S16" i="1"/>
  <c r="Q16" i="1"/>
  <c r="X19" i="1"/>
  <c r="V19" i="1"/>
  <c r="T19" i="1"/>
  <c r="W19" i="1"/>
  <c r="U19" i="1"/>
  <c r="S19" i="1"/>
  <c r="Q19" i="1"/>
  <c r="R19" i="1"/>
  <c r="P19" i="1"/>
  <c r="W15" i="1"/>
  <c r="U15" i="1"/>
  <c r="S15" i="1"/>
  <c r="Q15" i="1"/>
  <c r="X15" i="1"/>
  <c r="V15" i="1"/>
  <c r="T15" i="1"/>
  <c r="R15" i="1"/>
  <c r="P15" i="1"/>
  <c r="Y15" i="1" s="1"/>
  <c r="D15" i="1" s="1"/>
  <c r="W13" i="1"/>
  <c r="U13" i="1"/>
  <c r="S13" i="1"/>
  <c r="Q13" i="1"/>
  <c r="X13" i="1"/>
  <c r="V13" i="1"/>
  <c r="T13" i="1"/>
  <c r="R13" i="1"/>
  <c r="P13" i="1"/>
  <c r="W11" i="1"/>
  <c r="U11" i="1"/>
  <c r="S11" i="1"/>
  <c r="Q11" i="1"/>
  <c r="X11" i="1"/>
  <c r="V11" i="1"/>
  <c r="T11" i="1"/>
  <c r="R11" i="1"/>
  <c r="P11" i="1"/>
  <c r="Y11" i="1" s="1"/>
  <c r="D11" i="1" s="1"/>
  <c r="W9" i="1"/>
  <c r="U9" i="1"/>
  <c r="S9" i="1"/>
  <c r="Q9" i="1"/>
  <c r="X9" i="1"/>
  <c r="V9" i="1"/>
  <c r="T9" i="1"/>
  <c r="R9" i="1"/>
  <c r="P9" i="1"/>
  <c r="W7" i="1"/>
  <c r="U7" i="1"/>
  <c r="S7" i="1"/>
  <c r="Q7" i="1"/>
  <c r="X7" i="1"/>
  <c r="V7" i="1"/>
  <c r="T7" i="1"/>
  <c r="R7" i="1"/>
  <c r="P7" i="1"/>
  <c r="Y7" i="1" s="1"/>
  <c r="D7" i="1" s="1"/>
  <c r="W5" i="1"/>
  <c r="U5" i="1"/>
  <c r="S5" i="1"/>
  <c r="Q5" i="1"/>
  <c r="X5" i="1"/>
  <c r="V5" i="1"/>
  <c r="T5" i="1"/>
  <c r="R5" i="1"/>
  <c r="P5" i="1"/>
  <c r="Y54" i="1" l="1"/>
  <c r="D54" i="1" s="1"/>
  <c r="Y58" i="1"/>
  <c r="D58" i="1" s="1"/>
  <c r="Y68" i="1"/>
  <c r="D68" i="1" s="1"/>
  <c r="Y72" i="1"/>
  <c r="D72" i="1" s="1"/>
  <c r="Y76" i="1"/>
  <c r="D76" i="1" s="1"/>
  <c r="Y80" i="1"/>
  <c r="D80" i="1" s="1"/>
  <c r="Y84" i="1"/>
  <c r="D84" i="1" s="1"/>
  <c r="Y88" i="1"/>
  <c r="D88" i="1" s="1"/>
  <c r="Y92" i="1"/>
  <c r="D92" i="1" s="1"/>
  <c r="Y100" i="1"/>
  <c r="D100" i="1" s="1"/>
  <c r="Y104" i="1"/>
  <c r="D104" i="1" s="1"/>
  <c r="Y108" i="1"/>
  <c r="D108" i="1" s="1"/>
  <c r="Y112" i="1"/>
  <c r="D112" i="1" s="1"/>
  <c r="Y60" i="1"/>
  <c r="D60" i="1" s="1"/>
  <c r="Y22" i="1"/>
  <c r="D22" i="1" s="1"/>
  <c r="Y48" i="1"/>
  <c r="D48" i="1" s="1"/>
  <c r="Y52" i="1"/>
  <c r="D52" i="1" s="1"/>
  <c r="Y5" i="1"/>
  <c r="D5" i="1" s="1"/>
  <c r="Y9" i="1"/>
  <c r="D9" i="1" s="1"/>
  <c r="Y13" i="1"/>
  <c r="D13" i="1" s="1"/>
  <c r="Y19" i="1"/>
  <c r="D19" i="1" s="1"/>
  <c r="Y20" i="1"/>
  <c r="D20" i="1" s="1"/>
  <c r="Y25" i="1"/>
  <c r="D25" i="1" s="1"/>
  <c r="Y29" i="1"/>
  <c r="D29" i="1" s="1"/>
  <c r="Y34" i="1"/>
  <c r="D34" i="1" s="1"/>
  <c r="Y51" i="1"/>
  <c r="D51" i="1" s="1"/>
  <c r="Y55" i="1"/>
  <c r="D55" i="1" s="1"/>
  <c r="Y57" i="1"/>
  <c r="D57" i="1" s="1"/>
  <c r="Y59" i="1"/>
  <c r="D59" i="1" s="1"/>
  <c r="Y61" i="1"/>
  <c r="D61" i="1" s="1"/>
  <c r="Y62" i="1"/>
  <c r="D62" i="1" s="1"/>
  <c r="Y69" i="1"/>
  <c r="D69" i="1" s="1"/>
  <c r="Y73" i="1"/>
  <c r="D73" i="1" s="1"/>
  <c r="Y77" i="1"/>
  <c r="D77" i="1" s="1"/>
  <c r="Y81" i="1"/>
  <c r="D81" i="1" s="1"/>
  <c r="Y85" i="1"/>
  <c r="D85" i="1" s="1"/>
  <c r="Y89" i="1"/>
  <c r="D89" i="1" s="1"/>
  <c r="Y94" i="1"/>
  <c r="D94" i="1" s="1"/>
  <c r="Y95" i="1"/>
  <c r="D95" i="1" s="1"/>
  <c r="Y101" i="1"/>
  <c r="D101" i="1" s="1"/>
  <c r="Y105" i="1"/>
  <c r="D105" i="1" s="1"/>
  <c r="Y109" i="1"/>
  <c r="D109" i="1" s="1"/>
  <c r="Y113" i="1"/>
  <c r="D113" i="1" s="1"/>
  <c r="Y8" i="1"/>
  <c r="D8" i="1" s="1"/>
  <c r="Y12" i="1"/>
  <c r="D12" i="1" s="1"/>
  <c r="Y17" i="1"/>
  <c r="D17" i="1" s="1"/>
  <c r="Y18" i="1"/>
  <c r="D18" i="1" s="1"/>
  <c r="Y24" i="1"/>
  <c r="D24" i="1" s="1"/>
  <c r="Y28" i="1"/>
  <c r="D28" i="1" s="1"/>
  <c r="Y32" i="1"/>
  <c r="D32" i="1" s="1"/>
  <c r="Y50" i="1"/>
  <c r="D50" i="1" s="1"/>
  <c r="Y35" i="1"/>
  <c r="D35" i="1" s="1"/>
  <c r="Y67" i="1"/>
  <c r="D67" i="1" s="1"/>
  <c r="Y93" i="1"/>
  <c r="D93" i="1" s="1"/>
  <c r="Y16" i="1"/>
  <c r="D16" i="1" s="1"/>
  <c r="Y23" i="1"/>
  <c r="D23" i="1" s="1"/>
  <c r="Y27" i="1"/>
  <c r="D27" i="1" s="1"/>
  <c r="Y31" i="1"/>
  <c r="D31" i="1" s="1"/>
  <c r="Y49" i="1"/>
  <c r="D49" i="1" s="1"/>
  <c r="Y53" i="1"/>
  <c r="D53" i="1" s="1"/>
  <c r="Y33" i="1"/>
  <c r="D33" i="1" s="1"/>
  <c r="Y65" i="1"/>
  <c r="D65" i="1" s="1"/>
  <c r="Y71" i="1"/>
  <c r="D71" i="1" s="1"/>
  <c r="Y75" i="1"/>
  <c r="D75" i="1" s="1"/>
  <c r="Y79" i="1"/>
  <c r="D79" i="1" s="1"/>
  <c r="Y83" i="1"/>
  <c r="D83" i="1" s="1"/>
  <c r="Y87" i="1"/>
  <c r="D87" i="1" s="1"/>
  <c r="Y91" i="1"/>
  <c r="D91" i="1" s="1"/>
  <c r="Y99" i="1"/>
  <c r="D99" i="1" s="1"/>
  <c r="Y103" i="1"/>
  <c r="D103" i="1" s="1"/>
  <c r="Y107" i="1"/>
  <c r="D107" i="1" s="1"/>
  <c r="Y111" i="1"/>
  <c r="D111" i="1" s="1"/>
  <c r="Y6" i="1"/>
  <c r="D6" i="1" s="1"/>
  <c r="Y10" i="1"/>
  <c r="D10" i="1" s="1"/>
  <c r="Y14" i="1"/>
  <c r="D14" i="1" s="1"/>
  <c r="Y21" i="1"/>
  <c r="D21" i="1" s="1"/>
  <c r="Y63" i="1"/>
  <c r="D63" i="1" s="1"/>
  <c r="Y64" i="1"/>
  <c r="D64" i="1" s="1"/>
  <c r="Y70" i="1"/>
  <c r="D70" i="1" s="1"/>
  <c r="Y74" i="1"/>
  <c r="D74" i="1" s="1"/>
  <c r="Y78" i="1"/>
  <c r="D78" i="1" s="1"/>
  <c r="Y82" i="1"/>
  <c r="D82" i="1" s="1"/>
  <c r="Y86" i="1"/>
  <c r="D86" i="1" s="1"/>
  <c r="Y90" i="1"/>
  <c r="D90" i="1" s="1"/>
  <c r="Y96" i="1"/>
  <c r="D96" i="1" s="1"/>
  <c r="Y97" i="1"/>
  <c r="D97" i="1" s="1"/>
  <c r="Y102" i="1"/>
  <c r="D102" i="1" s="1"/>
  <c r="Y106" i="1"/>
  <c r="D106" i="1" s="1"/>
  <c r="Y110" i="1"/>
  <c r="D110" i="1" s="1"/>
  <c r="Y4" i="1"/>
  <c r="D4" i="1" s="1"/>
</calcChain>
</file>

<file path=xl/sharedStrings.xml><?xml version="1.0" encoding="utf-8"?>
<sst xmlns="http://schemas.openxmlformats.org/spreadsheetml/2006/main" count="1162" uniqueCount="150">
  <si>
    <t>ت</t>
  </si>
  <si>
    <t>اسم الطالب</t>
  </si>
  <si>
    <t>الاختيارات</t>
  </si>
  <si>
    <t>محمد1</t>
  </si>
  <si>
    <t>محمد2</t>
  </si>
  <si>
    <t>محمد3</t>
  </si>
  <si>
    <t>محمد4</t>
  </si>
  <si>
    <t>محمد5</t>
  </si>
  <si>
    <t>محمد6</t>
  </si>
  <si>
    <t>محمد7</t>
  </si>
  <si>
    <t>محمد8</t>
  </si>
  <si>
    <t>محمد9</t>
  </si>
  <si>
    <t>محمد10</t>
  </si>
  <si>
    <t>محمد11</t>
  </si>
  <si>
    <t>محمد12</t>
  </si>
  <si>
    <t>محمد13</t>
  </si>
  <si>
    <t>محمد14</t>
  </si>
  <si>
    <t>محمد15</t>
  </si>
  <si>
    <t>محمد16</t>
  </si>
  <si>
    <t>محمد17</t>
  </si>
  <si>
    <t>محمد18</t>
  </si>
  <si>
    <t>محمد19</t>
  </si>
  <si>
    <t>محمد20</t>
  </si>
  <si>
    <t>الاختيار1</t>
  </si>
  <si>
    <t>الاختيار2</t>
  </si>
  <si>
    <t>الاختيار3</t>
  </si>
  <si>
    <t>الاختيار4</t>
  </si>
  <si>
    <t>الاختيار5</t>
  </si>
  <si>
    <t>الاختيار6</t>
  </si>
  <si>
    <t>الاختيار7</t>
  </si>
  <si>
    <t>الاختيار8</t>
  </si>
  <si>
    <t>الاختيار9</t>
  </si>
  <si>
    <t>القسم العلمي</t>
  </si>
  <si>
    <t>التربة</t>
  </si>
  <si>
    <t>وقاية</t>
  </si>
  <si>
    <t>محاصيل</t>
  </si>
  <si>
    <t>بستنة</t>
  </si>
  <si>
    <t>اغذية</t>
  </si>
  <si>
    <t>ثروة</t>
  </si>
  <si>
    <t xml:space="preserve">الارشاد الزراعي </t>
  </si>
  <si>
    <t>الرمز</t>
  </si>
  <si>
    <t>A</t>
  </si>
  <si>
    <t>T</t>
  </si>
  <si>
    <t>M</t>
  </si>
  <si>
    <t>B</t>
  </si>
  <si>
    <t>E</t>
  </si>
  <si>
    <t>H</t>
  </si>
  <si>
    <t>الاقتصاد</t>
  </si>
  <si>
    <t>D</t>
  </si>
  <si>
    <t>O</t>
  </si>
  <si>
    <t>التسلسل</t>
  </si>
  <si>
    <t>الحد الادنى</t>
  </si>
  <si>
    <t>محمد21</t>
  </si>
  <si>
    <t>محمد22</t>
  </si>
  <si>
    <t>محمد23</t>
  </si>
  <si>
    <t>محمد24</t>
  </si>
  <si>
    <t>محمد25</t>
  </si>
  <si>
    <t>محمد26</t>
  </si>
  <si>
    <t>محمد27</t>
  </si>
  <si>
    <t>محمد28</t>
  </si>
  <si>
    <t>محمد29</t>
  </si>
  <si>
    <t>محمد30</t>
  </si>
  <si>
    <t>محمد31</t>
  </si>
  <si>
    <t>محمد32</t>
  </si>
  <si>
    <t>محمد33</t>
  </si>
  <si>
    <t>محمد34</t>
  </si>
  <si>
    <t>محمد35</t>
  </si>
  <si>
    <t>محمد36</t>
  </si>
  <si>
    <t>محمد37</t>
  </si>
  <si>
    <t>محمد38</t>
  </si>
  <si>
    <t>محمد39</t>
  </si>
  <si>
    <t>محمد40</t>
  </si>
  <si>
    <t>محمد41</t>
  </si>
  <si>
    <t>محمد42</t>
  </si>
  <si>
    <t>محمد43</t>
  </si>
  <si>
    <t>محمد44</t>
  </si>
  <si>
    <t>محمد45</t>
  </si>
  <si>
    <t>محمد46</t>
  </si>
  <si>
    <t>محمد47</t>
  </si>
  <si>
    <t>محمد48</t>
  </si>
  <si>
    <t>محمد49</t>
  </si>
  <si>
    <t>محمد50</t>
  </si>
  <si>
    <t>محمد51</t>
  </si>
  <si>
    <t>محمد52</t>
  </si>
  <si>
    <t>محمد53</t>
  </si>
  <si>
    <t>محمد54</t>
  </si>
  <si>
    <t>محمد55</t>
  </si>
  <si>
    <t>محمد56</t>
  </si>
  <si>
    <t>محمد57</t>
  </si>
  <si>
    <t>محمد58</t>
  </si>
  <si>
    <t>محمد59</t>
  </si>
  <si>
    <t>محمد60</t>
  </si>
  <si>
    <t>محمد61</t>
  </si>
  <si>
    <t>محمد62</t>
  </si>
  <si>
    <t>محمد63</t>
  </si>
  <si>
    <t>محمد64</t>
  </si>
  <si>
    <t>محمد65</t>
  </si>
  <si>
    <t>محمد66</t>
  </si>
  <si>
    <t>محمد67</t>
  </si>
  <si>
    <t>محمد68</t>
  </si>
  <si>
    <t>محمد69</t>
  </si>
  <si>
    <t>محمد70</t>
  </si>
  <si>
    <t>محمد71</t>
  </si>
  <si>
    <t>محمد72</t>
  </si>
  <si>
    <t>محمد73</t>
  </si>
  <si>
    <t>محمد74</t>
  </si>
  <si>
    <t>محمد75</t>
  </si>
  <si>
    <t>محمد76</t>
  </si>
  <si>
    <t>محمد77</t>
  </si>
  <si>
    <t>محمد78</t>
  </si>
  <si>
    <t>محمد79</t>
  </si>
  <si>
    <t>محمد80</t>
  </si>
  <si>
    <t>محمد81</t>
  </si>
  <si>
    <t>محمد82</t>
  </si>
  <si>
    <t>محمد83</t>
  </si>
  <si>
    <t>محمد84</t>
  </si>
  <si>
    <t>محمد85</t>
  </si>
  <si>
    <t>محمد86</t>
  </si>
  <si>
    <t>محمد87</t>
  </si>
  <si>
    <t>محمد88</t>
  </si>
  <si>
    <t>محمد89</t>
  </si>
  <si>
    <t>محمد90</t>
  </si>
  <si>
    <t>محمد91</t>
  </si>
  <si>
    <t>محمد92</t>
  </si>
  <si>
    <t>محمد93</t>
  </si>
  <si>
    <t>محمد94</t>
  </si>
  <si>
    <t>محمد95</t>
  </si>
  <si>
    <t>محمد96</t>
  </si>
  <si>
    <t>محمد97</t>
  </si>
  <si>
    <t>محمد98</t>
  </si>
  <si>
    <t>محمد99</t>
  </si>
  <si>
    <t>محمد100</t>
  </si>
  <si>
    <t>محمد101</t>
  </si>
  <si>
    <t>محمد102</t>
  </si>
  <si>
    <t>محمد103</t>
  </si>
  <si>
    <t>محمد104</t>
  </si>
  <si>
    <t>محمد105</t>
  </si>
  <si>
    <t>محمد106</t>
  </si>
  <si>
    <t>محمد107</t>
  </si>
  <si>
    <t>محمد108</t>
  </si>
  <si>
    <t>محمد109</t>
  </si>
  <si>
    <t>محمد110</t>
  </si>
  <si>
    <t>المجموع</t>
  </si>
  <si>
    <t>مكننة</t>
  </si>
  <si>
    <t>K</t>
  </si>
  <si>
    <t>القسم العلمي المستحق</t>
  </si>
  <si>
    <t>بفرض عدد</t>
  </si>
  <si>
    <t>الطلبة/القسم</t>
  </si>
  <si>
    <t>المستحق</t>
  </si>
  <si>
    <t>الترشيح</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</si>
</sst>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Calibri"/>
      <family val="2"/>
      <charset val="178"/>
      <scheme val="minor"/>
    </font>
    <font>
      <b/>
      <sz val="11"/>
      <color rgb="FFFF0000"/>
      <name val="Calibri"/>
      <family val="2"/>
      <scheme val="minor"/>
    </font>
    <font>
      <b/>
      <sz val="11"/>
      <color theme="1"/>
      <name val="Calibri"/>
      <family val="2"/>
      <scheme val="minor"/>
    </font>
    <font>
      <sz val="11"/>
      <color theme="3" tint="0.39997558519241921"/>
      <name val="Calibri"/>
      <family val="2"/>
      <charset val="178"/>
      <scheme val="minor"/>
    </font>
    <font>
      <b/>
      <sz val="11"/>
      <color rgb="FF0000CC"/>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8">
    <xf numFmtId="0" fontId="0" fillId="0" borderId="0" xfId="0"/>
    <xf numFmtId="0" fontId="0" fillId="0" borderId="1" xfId="0" applyBorder="1"/>
    <xf numFmtId="0" fontId="0" fillId="2" borderId="1" xfId="0" applyFill="1" applyBorder="1"/>
    <xf numFmtId="0" fontId="0" fillId="0" borderId="1" xfId="0"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1" xfId="0" applyFill="1" applyBorder="1" applyAlignment="1">
      <alignment horizontal="center"/>
    </xf>
    <xf numFmtId="0" fontId="0" fillId="2" borderId="1" xfId="0" applyFill="1" applyBorder="1" applyAlignment="1">
      <alignment horizontal="center" vertical="center"/>
    </xf>
    <xf numFmtId="0" fontId="1"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3" borderId="0" xfId="0" applyFont="1" applyFill="1" applyAlignment="1">
      <alignment horizontal="center" vertical="center"/>
    </xf>
    <xf numFmtId="0" fontId="2" fillId="0" borderId="0" xfId="0" applyFont="1"/>
    <xf numFmtId="0" fontId="2" fillId="0" borderId="0" xfId="0" applyFont="1" applyAlignment="1">
      <alignment horizontal="center"/>
    </xf>
    <xf numFmtId="0" fontId="2" fillId="3" borderId="0" xfId="0" applyFont="1" applyFill="1" applyAlignment="1">
      <alignment horizontal="center" vertical="center"/>
    </xf>
  </cellXfs>
  <cellStyles count="1">
    <cellStyle name="Normal" xfId="0" builtinId="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26</xdr:col>
      <xdr:colOff>104775</xdr:colOff>
      <xdr:row>0</xdr:row>
      <xdr:rowOff>0</xdr:rowOff>
    </xdr:from>
    <xdr:to>
      <xdr:col>31</xdr:col>
      <xdr:colOff>104775</xdr:colOff>
      <xdr:row>5</xdr:row>
      <xdr:rowOff>133350</xdr:rowOff>
    </xdr:to>
    <xdr:sp macro="" textlink="">
      <xdr:nvSpPr>
        <xdr:cNvPr id="2" name="TextBox 1"/>
        <xdr:cNvSpPr txBox="1"/>
      </xdr:nvSpPr>
      <xdr:spPr>
        <a:xfrm>
          <a:off x="9974170425" y="0"/>
          <a:ext cx="3276600" cy="10858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1"/>
          <a:r>
            <a:rPr lang="ar-AE" sz="1100" b="1" i="0">
              <a:solidFill>
                <a:schemeClr val="dk1"/>
              </a:solidFill>
              <a:effectLst/>
              <a:latin typeface="+mn-lt"/>
              <a:ea typeface="+mn-ea"/>
              <a:cs typeface="+mn-cs"/>
            </a:rPr>
            <a:t>مجموعة من اسماء الطلبة واختياراتهم للاقسام مرتبة حسب الاسبقية لرغبة الطالب.</a:t>
          </a:r>
        </a:p>
        <a:p>
          <a:pPr rtl="1"/>
          <a:r>
            <a:rPr lang="ar-AE" sz="1100" b="1" i="0">
              <a:solidFill>
                <a:schemeClr val="dk1"/>
              </a:solidFill>
              <a:effectLst/>
              <a:latin typeface="+mn-lt"/>
              <a:ea typeface="+mn-ea"/>
              <a:cs typeface="+mn-cs"/>
            </a:rPr>
            <a:t>المطلوب احتساب اي الاقسام الاكثر رغبة  من قبل الطلبة الذين يحصلون على مجاميع عالية ووضع تسلسل امام الاقسام المثبتة في المرفق وكذلك الحدود الدنيا التي يقبلها القسم كما يكتب مقابل كل اسم للطالب قسمه المستحق في عمود القسم العلمي المستحق.</a:t>
          </a:r>
        </a:p>
        <a:p>
          <a:pPr algn="r" rtl="1"/>
          <a:endParaRPr lang="en-US" sz="1100" b="1"/>
        </a:p>
      </xdr:txBody>
    </xdr:sp>
    <xdr:clientData/>
  </xdr:twoCellAnchor>
  <xdr:twoCellAnchor>
    <xdr:from>
      <xdr:col>25</xdr:col>
      <xdr:colOff>491379</xdr:colOff>
      <xdr:row>0</xdr:row>
      <xdr:rowOff>67236</xdr:rowOff>
    </xdr:from>
    <xdr:to>
      <xdr:col>31</xdr:col>
      <xdr:colOff>360829</xdr:colOff>
      <xdr:row>8</xdr:row>
      <xdr:rowOff>172011</xdr:rowOff>
    </xdr:to>
    <xdr:sp macro="" textlink="">
      <xdr:nvSpPr>
        <xdr:cNvPr id="3" name="TextBox 2"/>
        <xdr:cNvSpPr txBox="1"/>
      </xdr:nvSpPr>
      <xdr:spPr>
        <a:xfrm>
          <a:off x="9895128053" y="67236"/>
          <a:ext cx="3735480" cy="1628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AE" sz="1100"/>
            <a:t>بارك الله فيك يا اخي ولكن ما ذا عن جعل الاختيارات لا تتكرر مقابل كل طالب وفي حالة تكرارها يظهر خطا او تضلل.</a:t>
          </a:r>
        </a:p>
        <a:p>
          <a:pPr algn="r" rtl="1"/>
          <a:r>
            <a:rPr lang="ar-AE" sz="1100"/>
            <a:t>ثانيا //من الملاحظ ان قبول الطالب للقسم على اساس المجموع ولكن المفروض انه على اساس الرغبة ضمن الحدود الدنيا... على سبيل المثال اذا كان الحد الادنى لقسم الاغذية هو 533 واختار قسم الارشاد الذي حده الادنى 415 في اول الاختيارات فان القسم المستحق هو الارشاد لان تسلسل الاختيار يمثل الرغبة اي ما يكتب في البداية هو رغبة الطالب بغض النظر عن المجموع في حالة كون القسم المرغوب فيه لا يتعدى الحد الادنى. ارجو اني قد وضحت مااريد. وشكرا لك يا اخي</a:t>
          </a:r>
        </a:p>
        <a:p>
          <a:pPr algn="r" rtl="1"/>
          <a:r>
            <a:rPr lang="ar-AE" sz="1100"/>
            <a:t/>
          </a:r>
          <a:br>
            <a:rPr lang="ar-AE" sz="1100"/>
          </a:b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3"/>
  <sheetViews>
    <sheetView rightToLeft="1" tabSelected="1" topLeftCell="C3" zoomScaleNormal="100" workbookViewId="0">
      <selection activeCell="Z8" sqref="Z8"/>
    </sheetView>
  </sheetViews>
  <sheetFormatPr defaultRowHeight="15" outlineLevelCol="1"/>
  <cols>
    <col min="4" max="4" width="13.28515625" customWidth="1"/>
    <col min="5" max="13" width="9.140625" style="9"/>
    <col min="14" max="14" width="3.140625" style="9" customWidth="1"/>
    <col min="15" max="15" width="6.85546875" style="11" hidden="1" customWidth="1" outlineLevel="1"/>
    <col min="16" max="24" width="7.28515625" style="11" hidden="1" customWidth="1" outlineLevel="1"/>
    <col min="25" max="25" width="6.5703125" style="13" hidden="1" customWidth="1" outlineLevel="1"/>
    <col min="26" max="26" width="9.140625" collapsed="1"/>
    <col min="27" max="27" width="12.5703125" bestFit="1" customWidth="1"/>
    <col min="28" max="30" width="9.140625" style="9"/>
  </cols>
  <sheetData>
    <row r="1" spans="1:50">
      <c r="E1" s="7">
        <f t="shared" ref="E1:K1" si="0">+F1*2</f>
        <v>25.6</v>
      </c>
      <c r="F1" s="7">
        <f t="shared" si="0"/>
        <v>12.8</v>
      </c>
      <c r="G1" s="7">
        <f t="shared" si="0"/>
        <v>6.4</v>
      </c>
      <c r="H1" s="7">
        <f t="shared" si="0"/>
        <v>3.2</v>
      </c>
      <c r="I1" s="7">
        <f t="shared" si="0"/>
        <v>1.6</v>
      </c>
      <c r="J1" s="7">
        <f t="shared" si="0"/>
        <v>0.8</v>
      </c>
      <c r="K1" s="7">
        <f t="shared" si="0"/>
        <v>0.4</v>
      </c>
      <c r="L1" s="7">
        <f>+M1*2</f>
        <v>0.2</v>
      </c>
      <c r="M1" s="7">
        <v>0.1</v>
      </c>
      <c r="N1"/>
      <c r="O1" s="17"/>
      <c r="P1" s="17"/>
      <c r="Q1" s="17"/>
      <c r="R1" s="17"/>
      <c r="S1" s="17"/>
      <c r="T1" s="17"/>
      <c r="U1" s="17"/>
      <c r="V1" s="17"/>
      <c r="W1" s="17"/>
      <c r="X1" s="17"/>
      <c r="Y1" s="14"/>
    </row>
    <row r="2" spans="1:50">
      <c r="A2" s="10" t="s">
        <v>0</v>
      </c>
      <c r="B2" s="10" t="s">
        <v>1</v>
      </c>
      <c r="C2" s="10" t="s">
        <v>142</v>
      </c>
      <c r="D2" s="10" t="s">
        <v>145</v>
      </c>
      <c r="E2" s="10" t="s">
        <v>2</v>
      </c>
      <c r="F2" s="10"/>
      <c r="G2" s="10"/>
      <c r="H2" s="10"/>
      <c r="I2" s="10"/>
      <c r="J2" s="10"/>
      <c r="K2" s="10"/>
      <c r="L2" s="10"/>
      <c r="M2" s="10"/>
      <c r="N2"/>
      <c r="O2" s="17"/>
      <c r="P2" s="17"/>
      <c r="Q2" s="17"/>
      <c r="R2" s="17"/>
      <c r="S2" s="17"/>
      <c r="T2" s="17"/>
      <c r="U2" s="17"/>
      <c r="V2" s="17"/>
      <c r="W2" s="17"/>
      <c r="X2" s="17"/>
      <c r="Y2" s="14"/>
    </row>
    <row r="3" spans="1:50">
      <c r="A3" s="10"/>
      <c r="B3" s="10"/>
      <c r="C3" s="10"/>
      <c r="D3" s="10"/>
      <c r="E3" s="9" t="s">
        <v>23</v>
      </c>
      <c r="F3" s="9" t="s">
        <v>24</v>
      </c>
      <c r="G3" s="9" t="s">
        <v>25</v>
      </c>
      <c r="H3" s="9" t="s">
        <v>26</v>
      </c>
      <c r="I3" s="9" t="s">
        <v>27</v>
      </c>
      <c r="J3" s="9" t="s">
        <v>28</v>
      </c>
      <c r="K3" s="9" t="s">
        <v>29</v>
      </c>
      <c r="L3" s="9" t="s">
        <v>30</v>
      </c>
      <c r="M3" s="9" t="s">
        <v>31</v>
      </c>
      <c r="O3" s="11" t="s">
        <v>148</v>
      </c>
      <c r="P3" s="12" t="s">
        <v>23</v>
      </c>
      <c r="Q3" s="12" t="s">
        <v>24</v>
      </c>
      <c r="R3" s="12" t="s">
        <v>25</v>
      </c>
      <c r="S3" s="12" t="s">
        <v>26</v>
      </c>
      <c r="T3" s="12" t="s">
        <v>27</v>
      </c>
      <c r="U3" s="12" t="s">
        <v>28</v>
      </c>
      <c r="V3" s="12" t="s">
        <v>29</v>
      </c>
      <c r="W3" s="12" t="s">
        <v>30</v>
      </c>
      <c r="X3" s="12" t="s">
        <v>31</v>
      </c>
      <c r="Y3" s="13" t="s">
        <v>149</v>
      </c>
      <c r="Z3" s="13"/>
    </row>
    <row r="4" spans="1:50">
      <c r="A4">
        <v>1</v>
      </c>
      <c r="B4" t="s">
        <v>3</v>
      </c>
      <c r="C4">
        <v>500</v>
      </c>
      <c r="D4" s="8" t="str">
        <f ca="1">VLOOKUP(Y4,$AB$13:$AI$21,8,0)</f>
        <v>وقاية</v>
      </c>
      <c r="E4" s="9" t="s">
        <v>45</v>
      </c>
      <c r="F4" s="9" t="s">
        <v>49</v>
      </c>
      <c r="G4" s="9" t="s">
        <v>42</v>
      </c>
      <c r="H4" s="9" t="s">
        <v>44</v>
      </c>
      <c r="I4" s="9" t="s">
        <v>46</v>
      </c>
      <c r="J4" s="9" t="s">
        <v>43</v>
      </c>
      <c r="K4" s="9" t="s">
        <v>48</v>
      </c>
      <c r="L4" s="9" t="s">
        <v>144</v>
      </c>
      <c r="M4" s="9" t="s">
        <v>41</v>
      </c>
      <c r="O4" s="11" t="str">
        <f ca="1">VLOOKUP(C4,ffinal,3)</f>
        <v>O</v>
      </c>
      <c r="P4" s="12">
        <f ca="1">(VLOOKUP(E4,$AB$13:$AD$21,3,0)&lt;=VLOOKUP($O4,$AB$13:$AD$21,3,0))*1</f>
        <v>0</v>
      </c>
      <c r="Q4" s="12">
        <f ca="1">(VLOOKUP(F4,$AB$13:$AD$21,3,0)&lt;=VLOOKUP($O4,$AB$13:$AD$21,3,0))*1</f>
        <v>1</v>
      </c>
      <c r="R4" s="12">
        <f ca="1">(VLOOKUP(G4,$AB$13:$AD$21,3,0)&lt;=VLOOKUP($O4,$AB$13:$AD$21,3,0))*1</f>
        <v>1</v>
      </c>
      <c r="S4" s="12">
        <f ca="1">(VLOOKUP(H4,$AB$13:$AD$21,3,0)&lt;=VLOOKUP($O4,$AB$13:$AD$21,3,0))*1</f>
        <v>1</v>
      </c>
      <c r="T4" s="12">
        <f ca="1">(VLOOKUP(I4,$AB$13:$AD$21,3,0)&lt;=VLOOKUP($O4,$AB$13:$AD$21,3,0))*1</f>
        <v>1</v>
      </c>
      <c r="U4" s="12">
        <f ca="1">(VLOOKUP(J4,$AB$13:$AD$21,3,0)&lt;=VLOOKUP($O4,$AB$13:$AD$21,3,0))*1</f>
        <v>1</v>
      </c>
      <c r="V4" s="12">
        <f ca="1">(VLOOKUP(K4,$AB$13:$AD$21,3,0)&lt;=VLOOKUP($O4,$AB$13:$AD$21,3,0))*1</f>
        <v>1</v>
      </c>
      <c r="W4" s="12">
        <f ca="1">(VLOOKUP(L4,$AB$13:$AD$21,3,0)&lt;=VLOOKUP($O4,$AB$13:$AD$21,3,0))*1</f>
        <v>1</v>
      </c>
      <c r="X4" s="12">
        <f ca="1">(VLOOKUP(M4,$AB$13:$AD$21,3,0)&lt;=VLOOKUP($O4,$AB$13:$AD$21,3,0))*1</f>
        <v>1</v>
      </c>
      <c r="Y4" s="13" t="str">
        <f ca="1">INDEX(E4:M4,MATCH(1,P4:X4,0))</f>
        <v>O</v>
      </c>
    </row>
    <row r="5" spans="1:50">
      <c r="A5">
        <v>2</v>
      </c>
      <c r="B5" t="s">
        <v>4</v>
      </c>
      <c r="C5">
        <v>502</v>
      </c>
      <c r="D5" s="8" t="str">
        <f t="shared" ref="D5:D68" ca="1" si="1">VLOOKUP(Y5,$AB$13:$AI$21,8,0)</f>
        <v>وقاية</v>
      </c>
      <c r="E5" s="9" t="s">
        <v>45</v>
      </c>
      <c r="F5" s="9" t="s">
        <v>49</v>
      </c>
      <c r="G5" s="9" t="s">
        <v>42</v>
      </c>
      <c r="H5" s="9" t="s">
        <v>44</v>
      </c>
      <c r="I5" s="9" t="s">
        <v>46</v>
      </c>
      <c r="J5" s="9" t="s">
        <v>144</v>
      </c>
      <c r="K5" s="9" t="s">
        <v>48</v>
      </c>
      <c r="L5" s="9" t="s">
        <v>43</v>
      </c>
      <c r="M5" s="9" t="s">
        <v>41</v>
      </c>
      <c r="O5" s="11" t="str">
        <f ca="1">VLOOKUP(C5,ffinal,3)</f>
        <v>O</v>
      </c>
      <c r="P5" s="12">
        <f ca="1">(VLOOKUP(E5,$AB$13:$AD$21,3,0)&lt;=VLOOKUP($O5,$AB$13:$AD$21,3,0))*1</f>
        <v>0</v>
      </c>
      <c r="Q5" s="12">
        <f ca="1">(VLOOKUP(F5,$AB$13:$AD$21,3,0)&lt;=VLOOKUP($O5,$AB$13:$AD$21,3,0))*1</f>
        <v>1</v>
      </c>
      <c r="R5" s="12">
        <f ca="1">(VLOOKUP(G5,$AB$13:$AD$21,3,0)&lt;=VLOOKUP($O5,$AB$13:$AD$21,3,0))*1</f>
        <v>1</v>
      </c>
      <c r="S5" s="12">
        <f ca="1">(VLOOKUP(H5,$AB$13:$AD$21,3,0)&lt;=VLOOKUP($O5,$AB$13:$AD$21,3,0))*1</f>
        <v>1</v>
      </c>
      <c r="T5" s="12">
        <f ca="1">(VLOOKUP(I5,$AB$13:$AD$21,3,0)&lt;=VLOOKUP($O5,$AB$13:$AD$21,3,0))*1</f>
        <v>1</v>
      </c>
      <c r="U5" s="12">
        <f ca="1">(VLOOKUP(J5,$AB$13:$AD$21,3,0)&lt;=VLOOKUP($O5,$AB$13:$AD$21,3,0))*1</f>
        <v>1</v>
      </c>
      <c r="V5" s="12">
        <f ca="1">(VLOOKUP(K5,$AB$13:$AD$21,3,0)&lt;=VLOOKUP($O5,$AB$13:$AD$21,3,0))*1</f>
        <v>1</v>
      </c>
      <c r="W5" s="12">
        <f ca="1">(VLOOKUP(L5,$AB$13:$AD$21,3,0)&lt;=VLOOKUP($O5,$AB$13:$AD$21,3,0))*1</f>
        <v>1</v>
      </c>
      <c r="X5" s="12">
        <f ca="1">(VLOOKUP(M5,$AB$13:$AD$21,3,0)&lt;=VLOOKUP($O5,$AB$13:$AD$21,3,0))*1</f>
        <v>1</v>
      </c>
      <c r="Y5" s="13" t="str">
        <f t="shared" ref="Y5:Y68" ca="1" si="2">INDEX(E5:M5,MATCH(1,P5:X5,0))</f>
        <v>O</v>
      </c>
    </row>
    <row r="6" spans="1:50">
      <c r="A6">
        <v>3</v>
      </c>
      <c r="B6" t="s">
        <v>5</v>
      </c>
      <c r="C6">
        <v>420</v>
      </c>
      <c r="D6" s="8" t="str">
        <f t="shared" ca="1" si="1"/>
        <v>ثروة</v>
      </c>
      <c r="E6" s="9" t="s">
        <v>45</v>
      </c>
      <c r="F6" s="9" t="s">
        <v>49</v>
      </c>
      <c r="G6" s="9" t="s">
        <v>42</v>
      </c>
      <c r="H6" s="9" t="s">
        <v>44</v>
      </c>
      <c r="I6" s="9" t="s">
        <v>46</v>
      </c>
      <c r="J6" s="9" t="s">
        <v>144</v>
      </c>
      <c r="K6" s="9" t="s">
        <v>48</v>
      </c>
      <c r="L6" s="9" t="s">
        <v>43</v>
      </c>
      <c r="M6" s="9" t="s">
        <v>41</v>
      </c>
      <c r="O6" s="11" t="str">
        <f ca="1">VLOOKUP(C6,ffinal,3)</f>
        <v>K</v>
      </c>
      <c r="P6" s="12">
        <f ca="1">(VLOOKUP(E6,$AB$13:$AD$21,3,0)&lt;=VLOOKUP($O6,$AB$13:$AD$21,3,0))*1</f>
        <v>0</v>
      </c>
      <c r="Q6" s="12">
        <f ca="1">(VLOOKUP(F6,$AB$13:$AD$21,3,0)&lt;=VLOOKUP($O6,$AB$13:$AD$21,3,0))*1</f>
        <v>0</v>
      </c>
      <c r="R6" s="12">
        <f ca="1">(VLOOKUP(G6,$AB$13:$AD$21,3,0)&lt;=VLOOKUP($O6,$AB$13:$AD$21,3,0))*1</f>
        <v>0</v>
      </c>
      <c r="S6" s="12">
        <f ca="1">(VLOOKUP(H6,$AB$13:$AD$21,3,0)&lt;=VLOOKUP($O6,$AB$13:$AD$21,3,0))*1</f>
        <v>0</v>
      </c>
      <c r="T6" s="12">
        <f ca="1">(VLOOKUP(I6,$AB$13:$AD$21,3,0)&lt;=VLOOKUP($O6,$AB$13:$AD$21,3,0))*1</f>
        <v>1</v>
      </c>
      <c r="U6" s="12">
        <f ca="1">(VLOOKUP(J6,$AB$13:$AD$21,3,0)&lt;=VLOOKUP($O6,$AB$13:$AD$21,3,0))*1</f>
        <v>1</v>
      </c>
      <c r="V6" s="12">
        <f ca="1">(VLOOKUP(K6,$AB$13:$AD$21,3,0)&lt;=VLOOKUP($O6,$AB$13:$AD$21,3,0))*1</f>
        <v>1</v>
      </c>
      <c r="W6" s="12">
        <f ca="1">(VLOOKUP(L6,$AB$13:$AD$21,3,0)&lt;=VLOOKUP($O6,$AB$13:$AD$21,3,0))*1</f>
        <v>1</v>
      </c>
      <c r="X6" s="12">
        <f ca="1">(VLOOKUP(M6,$AB$13:$AD$21,3,0)&lt;=VLOOKUP($O6,$AB$13:$AD$21,3,0))*1</f>
        <v>1</v>
      </c>
      <c r="Y6" s="13" t="str">
        <f t="shared" ca="1" si="2"/>
        <v>H</v>
      </c>
    </row>
    <row r="7" spans="1:50">
      <c r="A7">
        <v>4</v>
      </c>
      <c r="B7" t="s">
        <v>6</v>
      </c>
      <c r="C7">
        <v>420</v>
      </c>
      <c r="D7" s="8" t="str">
        <f t="shared" ca="1" si="1"/>
        <v>ثروة</v>
      </c>
      <c r="E7" s="9" t="s">
        <v>45</v>
      </c>
      <c r="F7" s="9" t="s">
        <v>49</v>
      </c>
      <c r="G7" s="9" t="s">
        <v>42</v>
      </c>
      <c r="H7" s="9" t="s">
        <v>44</v>
      </c>
      <c r="I7" s="9" t="s">
        <v>46</v>
      </c>
      <c r="J7" s="9" t="s">
        <v>144</v>
      </c>
      <c r="K7" s="9" t="s">
        <v>48</v>
      </c>
      <c r="L7" s="9" t="s">
        <v>43</v>
      </c>
      <c r="M7" s="9" t="s">
        <v>41</v>
      </c>
      <c r="O7" s="11" t="str">
        <f ca="1">VLOOKUP(C7,ffinal,3)</f>
        <v>K</v>
      </c>
      <c r="P7" s="12">
        <f ca="1">(VLOOKUP(E7,$AB$13:$AD$21,3,0)&lt;=VLOOKUP($O7,$AB$13:$AD$21,3,0))*1</f>
        <v>0</v>
      </c>
      <c r="Q7" s="12">
        <f ca="1">(VLOOKUP(F7,$AB$13:$AD$21,3,0)&lt;=VLOOKUP($O7,$AB$13:$AD$21,3,0))*1</f>
        <v>0</v>
      </c>
      <c r="R7" s="12">
        <f ca="1">(VLOOKUP(G7,$AB$13:$AD$21,3,0)&lt;=VLOOKUP($O7,$AB$13:$AD$21,3,0))*1</f>
        <v>0</v>
      </c>
      <c r="S7" s="12">
        <f ca="1">(VLOOKUP(H7,$AB$13:$AD$21,3,0)&lt;=VLOOKUP($O7,$AB$13:$AD$21,3,0))*1</f>
        <v>0</v>
      </c>
      <c r="T7" s="12">
        <f ca="1">(VLOOKUP(I7,$AB$13:$AD$21,3,0)&lt;=VLOOKUP($O7,$AB$13:$AD$21,3,0))*1</f>
        <v>1</v>
      </c>
      <c r="U7" s="12">
        <f ca="1">(VLOOKUP(J7,$AB$13:$AD$21,3,0)&lt;=VLOOKUP($O7,$AB$13:$AD$21,3,0))*1</f>
        <v>1</v>
      </c>
      <c r="V7" s="12">
        <f ca="1">(VLOOKUP(K7,$AB$13:$AD$21,3,0)&lt;=VLOOKUP($O7,$AB$13:$AD$21,3,0))*1</f>
        <v>1</v>
      </c>
      <c r="W7" s="12">
        <f ca="1">(VLOOKUP(L7,$AB$13:$AD$21,3,0)&lt;=VLOOKUP($O7,$AB$13:$AD$21,3,0))*1</f>
        <v>1</v>
      </c>
      <c r="X7" s="12">
        <f ca="1">(VLOOKUP(M7,$AB$13:$AD$21,3,0)&lt;=VLOOKUP($O7,$AB$13:$AD$21,3,0))*1</f>
        <v>1</v>
      </c>
      <c r="Y7" s="13" t="str">
        <f t="shared" ca="1" si="2"/>
        <v>H</v>
      </c>
    </row>
    <row r="8" spans="1:50">
      <c r="A8">
        <v>5</v>
      </c>
      <c r="B8" t="s">
        <v>7</v>
      </c>
      <c r="C8">
        <v>420</v>
      </c>
      <c r="D8" s="8" t="str">
        <f t="shared" ca="1" si="1"/>
        <v>ثروة</v>
      </c>
      <c r="E8" s="9" t="s">
        <v>45</v>
      </c>
      <c r="F8" s="9" t="s">
        <v>49</v>
      </c>
      <c r="G8" s="9" t="s">
        <v>42</v>
      </c>
      <c r="H8" s="9" t="s">
        <v>44</v>
      </c>
      <c r="I8" s="9" t="s">
        <v>46</v>
      </c>
      <c r="J8" s="9" t="s">
        <v>144</v>
      </c>
      <c r="K8" s="9" t="s">
        <v>48</v>
      </c>
      <c r="L8" s="9" t="s">
        <v>43</v>
      </c>
      <c r="M8" s="9" t="s">
        <v>41</v>
      </c>
      <c r="O8" s="11" t="str">
        <f ca="1">VLOOKUP(C8,ffinal,3)</f>
        <v>K</v>
      </c>
      <c r="P8" s="12">
        <f ca="1">(VLOOKUP(E8,$AB$13:$AD$21,3,0)&lt;=VLOOKUP($O8,$AB$13:$AD$21,3,0))*1</f>
        <v>0</v>
      </c>
      <c r="Q8" s="12">
        <f ca="1">(VLOOKUP(F8,$AB$13:$AD$21,3,0)&lt;=VLOOKUP($O8,$AB$13:$AD$21,3,0))*1</f>
        <v>0</v>
      </c>
      <c r="R8" s="12">
        <f ca="1">(VLOOKUP(G8,$AB$13:$AD$21,3,0)&lt;=VLOOKUP($O8,$AB$13:$AD$21,3,0))*1</f>
        <v>0</v>
      </c>
      <c r="S8" s="12">
        <f ca="1">(VLOOKUP(H8,$AB$13:$AD$21,3,0)&lt;=VLOOKUP($O8,$AB$13:$AD$21,3,0))*1</f>
        <v>0</v>
      </c>
      <c r="T8" s="12">
        <f ca="1">(VLOOKUP(I8,$AB$13:$AD$21,3,0)&lt;=VLOOKUP($O8,$AB$13:$AD$21,3,0))*1</f>
        <v>1</v>
      </c>
      <c r="U8" s="12">
        <f ca="1">(VLOOKUP(J8,$AB$13:$AD$21,3,0)&lt;=VLOOKUP($O8,$AB$13:$AD$21,3,0))*1</f>
        <v>1</v>
      </c>
      <c r="V8" s="12">
        <f ca="1">(VLOOKUP(K8,$AB$13:$AD$21,3,0)&lt;=VLOOKUP($O8,$AB$13:$AD$21,3,0))*1</f>
        <v>1</v>
      </c>
      <c r="W8" s="12">
        <f ca="1">(VLOOKUP(L8,$AB$13:$AD$21,3,0)&lt;=VLOOKUP($O8,$AB$13:$AD$21,3,0))*1</f>
        <v>1</v>
      </c>
      <c r="X8" s="12">
        <f ca="1">(VLOOKUP(M8,$AB$13:$AD$21,3,0)&lt;=VLOOKUP($O8,$AB$13:$AD$21,3,0))*1</f>
        <v>1</v>
      </c>
      <c r="Y8" s="13" t="str">
        <f t="shared" ca="1" si="2"/>
        <v>H</v>
      </c>
    </row>
    <row r="9" spans="1:50">
      <c r="A9">
        <v>6</v>
      </c>
      <c r="B9" t="s">
        <v>8</v>
      </c>
      <c r="C9">
        <v>420</v>
      </c>
      <c r="D9" s="8" t="str">
        <f t="shared" ca="1" si="1"/>
        <v>ثروة</v>
      </c>
      <c r="E9" s="9" t="s">
        <v>45</v>
      </c>
      <c r="F9" s="9" t="s">
        <v>49</v>
      </c>
      <c r="G9" s="9" t="s">
        <v>42</v>
      </c>
      <c r="H9" s="9" t="s">
        <v>44</v>
      </c>
      <c r="I9" s="9" t="s">
        <v>46</v>
      </c>
      <c r="J9" s="9" t="s">
        <v>144</v>
      </c>
      <c r="K9" s="9" t="s">
        <v>48</v>
      </c>
      <c r="L9" s="9" t="s">
        <v>43</v>
      </c>
      <c r="M9" s="9" t="s">
        <v>41</v>
      </c>
      <c r="O9" s="11" t="str">
        <f ca="1">VLOOKUP(C9,ffinal,3)</f>
        <v>K</v>
      </c>
      <c r="P9" s="12">
        <f ca="1">(VLOOKUP(E9,$AB$13:$AD$21,3,0)&lt;=VLOOKUP($O9,$AB$13:$AD$21,3,0))*1</f>
        <v>0</v>
      </c>
      <c r="Q9" s="12">
        <f ca="1">(VLOOKUP(F9,$AB$13:$AD$21,3,0)&lt;=VLOOKUP($O9,$AB$13:$AD$21,3,0))*1</f>
        <v>0</v>
      </c>
      <c r="R9" s="12">
        <f ca="1">(VLOOKUP(G9,$AB$13:$AD$21,3,0)&lt;=VLOOKUP($O9,$AB$13:$AD$21,3,0))*1</f>
        <v>0</v>
      </c>
      <c r="S9" s="12">
        <f ca="1">(VLOOKUP(H9,$AB$13:$AD$21,3,0)&lt;=VLOOKUP($O9,$AB$13:$AD$21,3,0))*1</f>
        <v>0</v>
      </c>
      <c r="T9" s="12">
        <f ca="1">(VLOOKUP(I9,$AB$13:$AD$21,3,0)&lt;=VLOOKUP($O9,$AB$13:$AD$21,3,0))*1</f>
        <v>1</v>
      </c>
      <c r="U9" s="12">
        <f ca="1">(VLOOKUP(J9,$AB$13:$AD$21,3,0)&lt;=VLOOKUP($O9,$AB$13:$AD$21,3,0))*1</f>
        <v>1</v>
      </c>
      <c r="V9" s="12">
        <f ca="1">(VLOOKUP(K9,$AB$13:$AD$21,3,0)&lt;=VLOOKUP($O9,$AB$13:$AD$21,3,0))*1</f>
        <v>1</v>
      </c>
      <c r="W9" s="12">
        <f ca="1">(VLOOKUP(L9,$AB$13:$AD$21,3,0)&lt;=VLOOKUP($O9,$AB$13:$AD$21,3,0))*1</f>
        <v>1</v>
      </c>
      <c r="X9" s="12">
        <f ca="1">(VLOOKUP(M9,$AB$13:$AD$21,3,0)&lt;=VLOOKUP($O9,$AB$13:$AD$21,3,0))*1</f>
        <v>1</v>
      </c>
      <c r="Y9" s="13" t="str">
        <f t="shared" ca="1" si="2"/>
        <v>H</v>
      </c>
    </row>
    <row r="10" spans="1:50">
      <c r="A10">
        <v>7</v>
      </c>
      <c r="B10" t="s">
        <v>9</v>
      </c>
      <c r="C10">
        <v>420</v>
      </c>
      <c r="D10" s="8" t="str">
        <f t="shared" ca="1" si="1"/>
        <v>ثروة</v>
      </c>
      <c r="E10" s="9" t="s">
        <v>45</v>
      </c>
      <c r="F10" s="9" t="s">
        <v>49</v>
      </c>
      <c r="G10" s="9" t="s">
        <v>42</v>
      </c>
      <c r="H10" s="9" t="s">
        <v>44</v>
      </c>
      <c r="I10" s="9" t="s">
        <v>46</v>
      </c>
      <c r="J10" s="9" t="s">
        <v>144</v>
      </c>
      <c r="K10" s="9" t="s">
        <v>48</v>
      </c>
      <c r="L10" s="9" t="s">
        <v>43</v>
      </c>
      <c r="M10" s="9" t="s">
        <v>41</v>
      </c>
      <c r="O10" s="11" t="str">
        <f ca="1">VLOOKUP(C10,ffinal,3)</f>
        <v>K</v>
      </c>
      <c r="P10" s="12">
        <f ca="1">(VLOOKUP(E10,$AB$13:$AD$21,3,0)&lt;=VLOOKUP($O10,$AB$13:$AD$21,3,0))*1</f>
        <v>0</v>
      </c>
      <c r="Q10" s="12">
        <f ca="1">(VLOOKUP(F10,$AB$13:$AD$21,3,0)&lt;=VLOOKUP($O10,$AB$13:$AD$21,3,0))*1</f>
        <v>0</v>
      </c>
      <c r="R10" s="12">
        <f ca="1">(VLOOKUP(G10,$AB$13:$AD$21,3,0)&lt;=VLOOKUP($O10,$AB$13:$AD$21,3,0))*1</f>
        <v>0</v>
      </c>
      <c r="S10" s="12">
        <f ca="1">(VLOOKUP(H10,$AB$13:$AD$21,3,0)&lt;=VLOOKUP($O10,$AB$13:$AD$21,3,0))*1</f>
        <v>0</v>
      </c>
      <c r="T10" s="12">
        <f ca="1">(VLOOKUP(I10,$AB$13:$AD$21,3,0)&lt;=VLOOKUP($O10,$AB$13:$AD$21,3,0))*1</f>
        <v>1</v>
      </c>
      <c r="U10" s="12">
        <f ca="1">(VLOOKUP(J10,$AB$13:$AD$21,3,0)&lt;=VLOOKUP($O10,$AB$13:$AD$21,3,0))*1</f>
        <v>1</v>
      </c>
      <c r="V10" s="12">
        <f ca="1">(VLOOKUP(K10,$AB$13:$AD$21,3,0)&lt;=VLOOKUP($O10,$AB$13:$AD$21,3,0))*1</f>
        <v>1</v>
      </c>
      <c r="W10" s="12">
        <f ca="1">(VLOOKUP(L10,$AB$13:$AD$21,3,0)&lt;=VLOOKUP($O10,$AB$13:$AD$21,3,0))*1</f>
        <v>1</v>
      </c>
      <c r="X10" s="12">
        <f ca="1">(VLOOKUP(M10,$AB$13:$AD$21,3,0)&lt;=VLOOKUP($O10,$AB$13:$AD$21,3,0))*1</f>
        <v>1</v>
      </c>
      <c r="Y10" s="13" t="str">
        <f t="shared" ca="1" si="2"/>
        <v>H</v>
      </c>
    </row>
    <row r="11" spans="1:50">
      <c r="A11">
        <v>8</v>
      </c>
      <c r="B11" t="s">
        <v>10</v>
      </c>
      <c r="C11">
        <v>420</v>
      </c>
      <c r="D11" s="8" t="str">
        <f t="shared" ca="1" si="1"/>
        <v>ثروة</v>
      </c>
      <c r="E11" s="9" t="s">
        <v>45</v>
      </c>
      <c r="F11" s="9" t="s">
        <v>49</v>
      </c>
      <c r="G11" s="9" t="s">
        <v>42</v>
      </c>
      <c r="H11" s="9" t="s">
        <v>44</v>
      </c>
      <c r="I11" s="9" t="s">
        <v>46</v>
      </c>
      <c r="J11" s="9" t="s">
        <v>144</v>
      </c>
      <c r="K11" s="9" t="s">
        <v>48</v>
      </c>
      <c r="L11" s="9" t="s">
        <v>43</v>
      </c>
      <c r="M11" s="9" t="s">
        <v>41</v>
      </c>
      <c r="O11" s="11" t="str">
        <f ca="1">VLOOKUP(C11,ffinal,3)</f>
        <v>K</v>
      </c>
      <c r="P11" s="12">
        <f ca="1">(VLOOKUP(E11,$AB$13:$AD$21,3,0)&lt;=VLOOKUP($O11,$AB$13:$AD$21,3,0))*1</f>
        <v>0</v>
      </c>
      <c r="Q11" s="12">
        <f ca="1">(VLOOKUP(F11,$AB$13:$AD$21,3,0)&lt;=VLOOKUP($O11,$AB$13:$AD$21,3,0))*1</f>
        <v>0</v>
      </c>
      <c r="R11" s="12">
        <f ca="1">(VLOOKUP(G11,$AB$13:$AD$21,3,0)&lt;=VLOOKUP($O11,$AB$13:$AD$21,3,0))*1</f>
        <v>0</v>
      </c>
      <c r="S11" s="12">
        <f ca="1">(VLOOKUP(H11,$AB$13:$AD$21,3,0)&lt;=VLOOKUP($O11,$AB$13:$AD$21,3,0))*1</f>
        <v>0</v>
      </c>
      <c r="T11" s="12">
        <f ca="1">(VLOOKUP(I11,$AB$13:$AD$21,3,0)&lt;=VLOOKUP($O11,$AB$13:$AD$21,3,0))*1</f>
        <v>1</v>
      </c>
      <c r="U11" s="12">
        <f ca="1">(VLOOKUP(J11,$AB$13:$AD$21,3,0)&lt;=VLOOKUP($O11,$AB$13:$AD$21,3,0))*1</f>
        <v>1</v>
      </c>
      <c r="V11" s="12">
        <f ca="1">(VLOOKUP(K11,$AB$13:$AD$21,3,0)&lt;=VLOOKUP($O11,$AB$13:$AD$21,3,0))*1</f>
        <v>1</v>
      </c>
      <c r="W11" s="12">
        <f ca="1">(VLOOKUP(L11,$AB$13:$AD$21,3,0)&lt;=VLOOKUP($O11,$AB$13:$AD$21,3,0))*1</f>
        <v>1</v>
      </c>
      <c r="X11" s="12">
        <f ca="1">(VLOOKUP(M11,$AB$13:$AD$21,3,0)&lt;=VLOOKUP($O11,$AB$13:$AD$21,3,0))*1</f>
        <v>1</v>
      </c>
      <c r="Y11" s="13" t="str">
        <f t="shared" ca="1" si="2"/>
        <v>H</v>
      </c>
      <c r="AF11" s="4" t="s">
        <v>146</v>
      </c>
    </row>
    <row r="12" spans="1:50">
      <c r="A12">
        <v>9</v>
      </c>
      <c r="B12" t="s">
        <v>11</v>
      </c>
      <c r="C12">
        <v>420</v>
      </c>
      <c r="D12" s="8" t="str">
        <f t="shared" ca="1" si="1"/>
        <v>ثروة</v>
      </c>
      <c r="E12" s="9" t="s">
        <v>45</v>
      </c>
      <c r="F12" s="9" t="s">
        <v>49</v>
      </c>
      <c r="G12" s="9" t="s">
        <v>42</v>
      </c>
      <c r="H12" s="9" t="s">
        <v>44</v>
      </c>
      <c r="I12" s="9" t="s">
        <v>46</v>
      </c>
      <c r="J12" s="9" t="s">
        <v>144</v>
      </c>
      <c r="K12" s="9" t="s">
        <v>48</v>
      </c>
      <c r="L12" s="9" t="s">
        <v>43</v>
      </c>
      <c r="M12" s="9" t="s">
        <v>41</v>
      </c>
      <c r="O12" s="11" t="str">
        <f ca="1">VLOOKUP(C12,ffinal,3)</f>
        <v>K</v>
      </c>
      <c r="P12" s="12">
        <f ca="1">(VLOOKUP(E12,$AB$13:$AD$21,3,0)&lt;=VLOOKUP($O12,$AB$13:$AD$21,3,0))*1</f>
        <v>0</v>
      </c>
      <c r="Q12" s="12">
        <f ca="1">(VLOOKUP(F12,$AB$13:$AD$21,3,0)&lt;=VLOOKUP($O12,$AB$13:$AD$21,3,0))*1</f>
        <v>0</v>
      </c>
      <c r="R12" s="12">
        <f ca="1">(VLOOKUP(G12,$AB$13:$AD$21,3,0)&lt;=VLOOKUP($O12,$AB$13:$AD$21,3,0))*1</f>
        <v>0</v>
      </c>
      <c r="S12" s="12">
        <f ca="1">(VLOOKUP(H12,$AB$13:$AD$21,3,0)&lt;=VLOOKUP($O12,$AB$13:$AD$21,3,0))*1</f>
        <v>0</v>
      </c>
      <c r="T12" s="12">
        <f ca="1">(VLOOKUP(I12,$AB$13:$AD$21,3,0)&lt;=VLOOKUP($O12,$AB$13:$AD$21,3,0))*1</f>
        <v>1</v>
      </c>
      <c r="U12" s="12">
        <f ca="1">(VLOOKUP(J12,$AB$13:$AD$21,3,0)&lt;=VLOOKUP($O12,$AB$13:$AD$21,3,0))*1</f>
        <v>1</v>
      </c>
      <c r="V12" s="12">
        <f ca="1">(VLOOKUP(K12,$AB$13:$AD$21,3,0)&lt;=VLOOKUP($O12,$AB$13:$AD$21,3,0))*1</f>
        <v>1</v>
      </c>
      <c r="W12" s="12">
        <f ca="1">(VLOOKUP(L12,$AB$13:$AD$21,3,0)&lt;=VLOOKUP($O12,$AB$13:$AD$21,3,0))*1</f>
        <v>1</v>
      </c>
      <c r="X12" s="12">
        <f ca="1">(VLOOKUP(M12,$AB$13:$AD$21,3,0)&lt;=VLOOKUP($O12,$AB$13:$AD$21,3,0))*1</f>
        <v>1</v>
      </c>
      <c r="Y12" s="13" t="str">
        <f t="shared" ca="1" si="2"/>
        <v>H</v>
      </c>
      <c r="AA12" s="15" t="s">
        <v>32</v>
      </c>
      <c r="AB12" s="16" t="s">
        <v>40</v>
      </c>
      <c r="AC12" s="16" t="s">
        <v>50</v>
      </c>
      <c r="AD12" s="16" t="s">
        <v>51</v>
      </c>
      <c r="AF12" s="5" t="s">
        <v>147</v>
      </c>
      <c r="AH12" s="5" t="s">
        <v>147</v>
      </c>
      <c r="AO12" s="2">
        <v>1</v>
      </c>
      <c r="AP12" s="2">
        <v>2</v>
      </c>
      <c r="AQ12" s="2">
        <v>3</v>
      </c>
      <c r="AR12" s="2">
        <v>4</v>
      </c>
      <c r="AS12" s="2">
        <v>5</v>
      </c>
      <c r="AT12" s="2">
        <v>6</v>
      </c>
      <c r="AU12" s="2">
        <v>7</v>
      </c>
      <c r="AV12" s="2">
        <v>8</v>
      </c>
      <c r="AW12" s="2">
        <v>9</v>
      </c>
    </row>
    <row r="13" spans="1:50">
      <c r="A13">
        <v>10</v>
      </c>
      <c r="B13" t="s">
        <v>12</v>
      </c>
      <c r="C13">
        <v>420</v>
      </c>
      <c r="D13" s="8" t="str">
        <f t="shared" ca="1" si="1"/>
        <v>ثروة</v>
      </c>
      <c r="E13" s="9" t="s">
        <v>45</v>
      </c>
      <c r="F13" s="9" t="s">
        <v>49</v>
      </c>
      <c r="G13" s="9" t="s">
        <v>42</v>
      </c>
      <c r="H13" s="9" t="s">
        <v>44</v>
      </c>
      <c r="I13" s="9" t="s">
        <v>46</v>
      </c>
      <c r="J13" s="9" t="s">
        <v>144</v>
      </c>
      <c r="K13" s="9" t="s">
        <v>48</v>
      </c>
      <c r="L13" s="9" t="s">
        <v>43</v>
      </c>
      <c r="M13" s="9" t="s">
        <v>41</v>
      </c>
      <c r="O13" s="11" t="str">
        <f ca="1">VLOOKUP(C13,ffinal,3)</f>
        <v>K</v>
      </c>
      <c r="P13" s="12">
        <f ca="1">(VLOOKUP(E13,$AB$13:$AD$21,3,0)&lt;=VLOOKUP($O13,$AB$13:$AD$21,3,0))*1</f>
        <v>0</v>
      </c>
      <c r="Q13" s="12">
        <f ca="1">(VLOOKUP(F13,$AB$13:$AD$21,3,0)&lt;=VLOOKUP($O13,$AB$13:$AD$21,3,0))*1</f>
        <v>0</v>
      </c>
      <c r="R13" s="12">
        <f ca="1">(VLOOKUP(G13,$AB$13:$AD$21,3,0)&lt;=VLOOKUP($O13,$AB$13:$AD$21,3,0))*1</f>
        <v>0</v>
      </c>
      <c r="S13" s="12">
        <f ca="1">(VLOOKUP(H13,$AB$13:$AD$21,3,0)&lt;=VLOOKUP($O13,$AB$13:$AD$21,3,0))*1</f>
        <v>0</v>
      </c>
      <c r="T13" s="12">
        <f ca="1">(VLOOKUP(I13,$AB$13:$AD$21,3,0)&lt;=VLOOKUP($O13,$AB$13:$AD$21,3,0))*1</f>
        <v>1</v>
      </c>
      <c r="U13" s="12">
        <f ca="1">(VLOOKUP(J13,$AB$13:$AD$21,3,0)&lt;=VLOOKUP($O13,$AB$13:$AD$21,3,0))*1</f>
        <v>1</v>
      </c>
      <c r="V13" s="12">
        <f ca="1">(VLOOKUP(K13,$AB$13:$AD$21,3,0)&lt;=VLOOKUP($O13,$AB$13:$AD$21,3,0))*1</f>
        <v>1</v>
      </c>
      <c r="W13" s="12">
        <f ca="1">(VLOOKUP(L13,$AB$13:$AD$21,3,0)&lt;=VLOOKUP($O13,$AB$13:$AD$21,3,0))*1</f>
        <v>1</v>
      </c>
      <c r="X13" s="12">
        <f ca="1">(VLOOKUP(M13,$AB$13:$AD$21,3,0)&lt;=VLOOKUP($O13,$AB$13:$AD$21,3,0))*1</f>
        <v>1</v>
      </c>
      <c r="Y13" s="13" t="str">
        <f t="shared" ca="1" si="2"/>
        <v>H</v>
      </c>
      <c r="AA13" t="s">
        <v>39</v>
      </c>
      <c r="AB13" s="9" t="s">
        <v>41</v>
      </c>
      <c r="AC13" s="9">
        <f t="shared" ref="AC13:AC21" si="3">RANK(AX13,$AX$13:$AX$21)</f>
        <v>9</v>
      </c>
      <c r="AD13" s="9">
        <f t="shared" ref="AD13:AD21" si="4">LARGE($C$4:$C$113,AH13)</f>
        <v>415</v>
      </c>
      <c r="AE13">
        <f>431-AD13</f>
        <v>16</v>
      </c>
      <c r="AF13" s="3">
        <v>12</v>
      </c>
      <c r="AH13">
        <f t="shared" ref="AH13:AH19" si="5">IF(AC13=1,AF13,SUMPRODUCT(($AC$13:$AC$21&lt;=AC13)*$AF$13:$AF$21))</f>
        <v>110</v>
      </c>
      <c r="AI13" t="s">
        <v>39</v>
      </c>
      <c r="AO13" s="1">
        <f>SUMPRODUCT((E$4:E$113=$AB13)*E$1*$C$4:$C$113)</f>
        <v>0</v>
      </c>
      <c r="AP13" s="1">
        <f>SUMPRODUCT((F$4:F$113=$AB13)*F$1*$C$4:$C$113)</f>
        <v>0</v>
      </c>
      <c r="AQ13" s="1">
        <f>SUMPRODUCT((G$4:G$113=$AB13)*G$1*$C$4:$C$113)</f>
        <v>0</v>
      </c>
      <c r="AR13" s="1">
        <f>SUMPRODUCT((H$4:H$113=$AB13)*H$1*$C$4:$C$113)</f>
        <v>0</v>
      </c>
      <c r="AS13" s="1">
        <f>SUMPRODUCT((I$4:I$113=$AB13)*I$1*$C$4:$C$113)</f>
        <v>0</v>
      </c>
      <c r="AT13" s="1">
        <f>SUMPRODUCT((J$4:J$113=$AB13)*J$1*$C$4:$C$113)</f>
        <v>0</v>
      </c>
      <c r="AU13" s="1">
        <f>SUMPRODUCT((K$4:K$113=$AB13)*K$1*$C$4:$C$113)</f>
        <v>0</v>
      </c>
      <c r="AV13" s="1">
        <f>SUMPRODUCT((L$4:L$113=$AB13)*L$1*$C$4:$C$113)</f>
        <v>0</v>
      </c>
      <c r="AW13" s="1">
        <f>SUMPRODUCT((M$4:M$113=$AB13)*M$1*$C$4:$C$113)</f>
        <v>4885.2</v>
      </c>
      <c r="AX13" s="2">
        <f>SUM(AO13:AW13)</f>
        <v>4885.2</v>
      </c>
    </row>
    <row r="14" spans="1:50">
      <c r="A14">
        <v>11</v>
      </c>
      <c r="B14" t="s">
        <v>13</v>
      </c>
      <c r="C14">
        <v>420</v>
      </c>
      <c r="D14" s="8" t="str">
        <f t="shared" ca="1" si="1"/>
        <v>ثروة</v>
      </c>
      <c r="E14" s="9" t="s">
        <v>45</v>
      </c>
      <c r="F14" s="9" t="s">
        <v>49</v>
      </c>
      <c r="G14" s="9" t="s">
        <v>42</v>
      </c>
      <c r="H14" s="9" t="s">
        <v>44</v>
      </c>
      <c r="I14" s="9" t="s">
        <v>46</v>
      </c>
      <c r="J14" s="9" t="s">
        <v>144</v>
      </c>
      <c r="K14" s="9" t="s">
        <v>48</v>
      </c>
      <c r="L14" s="9" t="s">
        <v>43</v>
      </c>
      <c r="M14" s="9" t="s">
        <v>41</v>
      </c>
      <c r="O14" s="11" t="str">
        <f ca="1">VLOOKUP(C14,ffinal,3)</f>
        <v>K</v>
      </c>
      <c r="P14" s="12">
        <f ca="1">(VLOOKUP(E14,$AB$13:$AD$21,3,0)&lt;=VLOOKUP($O14,$AB$13:$AD$21,3,0))*1</f>
        <v>0</v>
      </c>
      <c r="Q14" s="12">
        <f ca="1">(VLOOKUP(F14,$AB$13:$AD$21,3,0)&lt;=VLOOKUP($O14,$AB$13:$AD$21,3,0))*1</f>
        <v>0</v>
      </c>
      <c r="R14" s="12">
        <f ca="1">(VLOOKUP(G14,$AB$13:$AD$21,3,0)&lt;=VLOOKUP($O14,$AB$13:$AD$21,3,0))*1</f>
        <v>0</v>
      </c>
      <c r="S14" s="12">
        <f ca="1">(VLOOKUP(H14,$AB$13:$AD$21,3,0)&lt;=VLOOKUP($O14,$AB$13:$AD$21,3,0))*1</f>
        <v>0</v>
      </c>
      <c r="T14" s="12">
        <f ca="1">(VLOOKUP(I14,$AB$13:$AD$21,3,0)&lt;=VLOOKUP($O14,$AB$13:$AD$21,3,0))*1</f>
        <v>1</v>
      </c>
      <c r="U14" s="12">
        <f ca="1">(VLOOKUP(J14,$AB$13:$AD$21,3,0)&lt;=VLOOKUP($O14,$AB$13:$AD$21,3,0))*1</f>
        <v>1</v>
      </c>
      <c r="V14" s="12">
        <f ca="1">(VLOOKUP(K14,$AB$13:$AD$21,3,0)&lt;=VLOOKUP($O14,$AB$13:$AD$21,3,0))*1</f>
        <v>1</v>
      </c>
      <c r="W14" s="12">
        <f ca="1">(VLOOKUP(L14,$AB$13:$AD$21,3,0)&lt;=VLOOKUP($O14,$AB$13:$AD$21,3,0))*1</f>
        <v>1</v>
      </c>
      <c r="X14" s="12">
        <f ca="1">(VLOOKUP(M14,$AB$13:$AD$21,3,0)&lt;=VLOOKUP($O14,$AB$13:$AD$21,3,0))*1</f>
        <v>1</v>
      </c>
      <c r="Y14" s="13" t="str">
        <f t="shared" ca="1" si="2"/>
        <v>H</v>
      </c>
      <c r="AA14" t="s">
        <v>33</v>
      </c>
      <c r="AB14" s="9" t="s">
        <v>42</v>
      </c>
      <c r="AC14" s="9">
        <f t="shared" si="3"/>
        <v>3</v>
      </c>
      <c r="AD14" s="9">
        <f t="shared" si="4"/>
        <v>445</v>
      </c>
      <c r="AE14">
        <f t="shared" ref="AE14:AE21" si="6">431-AD14</f>
        <v>-14</v>
      </c>
      <c r="AF14" s="3">
        <v>14</v>
      </c>
      <c r="AH14">
        <f t="shared" si="5"/>
        <v>36</v>
      </c>
      <c r="AI14" t="s">
        <v>33</v>
      </c>
      <c r="AO14" s="1">
        <f>SUMPRODUCT((E$4:E$113=$AB14)*E$1*$C$4:$C$113)</f>
        <v>0</v>
      </c>
      <c r="AP14" s="1">
        <f>SUMPRODUCT((F$4:F$113=$AB14)*F$1*$C$4:$C$113)</f>
        <v>0</v>
      </c>
      <c r="AQ14" s="1">
        <f>SUMPRODUCT((G$4:G$113=$AB14)*G$1*$C$4:$C$113)</f>
        <v>312652.79999999999</v>
      </c>
      <c r="AR14" s="1">
        <f>SUMPRODUCT((H$4:H$113=$AB14)*H$1*$C$4:$C$113)</f>
        <v>0</v>
      </c>
      <c r="AS14" s="1">
        <f>SUMPRODUCT((I$4:I$113=$AB14)*I$1*$C$4:$C$113)</f>
        <v>0</v>
      </c>
      <c r="AT14" s="1">
        <f>SUMPRODUCT((J$4:J$113=$AB14)*J$1*$C$4:$C$113)</f>
        <v>0</v>
      </c>
      <c r="AU14" s="1">
        <f>SUMPRODUCT((K$4:K$113=$AB14)*K$1*$C$4:$C$113)</f>
        <v>0</v>
      </c>
      <c r="AV14" s="1">
        <f>SUMPRODUCT((L$4:L$113=$AB14)*L$1*$C$4:$C$113)</f>
        <v>0</v>
      </c>
      <c r="AW14" s="1">
        <f>SUMPRODUCT((M$4:M$113=$AB14)*M$1*$C$4:$C$113)</f>
        <v>0</v>
      </c>
      <c r="AX14" s="2">
        <f t="shared" ref="AX14:AX21" si="7">SUM(AO14:AW14)</f>
        <v>312652.79999999999</v>
      </c>
    </row>
    <row r="15" spans="1:50">
      <c r="A15">
        <v>12</v>
      </c>
      <c r="B15" t="s">
        <v>14</v>
      </c>
      <c r="C15">
        <v>430</v>
      </c>
      <c r="D15" s="8" t="str">
        <f t="shared" ca="1" si="1"/>
        <v>بستنة</v>
      </c>
      <c r="E15" s="9" t="s">
        <v>45</v>
      </c>
      <c r="F15" s="9" t="s">
        <v>49</v>
      </c>
      <c r="G15" s="9" t="s">
        <v>42</v>
      </c>
      <c r="H15" s="9" t="s">
        <v>44</v>
      </c>
      <c r="I15" s="9" t="s">
        <v>46</v>
      </c>
      <c r="J15" s="9" t="s">
        <v>144</v>
      </c>
      <c r="K15" s="9" t="s">
        <v>48</v>
      </c>
      <c r="L15" s="9" t="s">
        <v>43</v>
      </c>
      <c r="M15" s="9" t="s">
        <v>41</v>
      </c>
      <c r="O15" s="11" t="str">
        <f ca="1">VLOOKUP(C15,ffinal,3)</f>
        <v>B</v>
      </c>
      <c r="P15" s="12">
        <f ca="1">(VLOOKUP(E15,$AB$13:$AD$21,3,0)&lt;=VLOOKUP($O15,$AB$13:$AD$21,3,0))*1</f>
        <v>0</v>
      </c>
      <c r="Q15" s="12">
        <f ca="1">(VLOOKUP(F15,$AB$13:$AD$21,3,0)&lt;=VLOOKUP($O15,$AB$13:$AD$21,3,0))*1</f>
        <v>0</v>
      </c>
      <c r="R15" s="12">
        <f ca="1">(VLOOKUP(G15,$AB$13:$AD$21,3,0)&lt;=VLOOKUP($O15,$AB$13:$AD$21,3,0))*1</f>
        <v>0</v>
      </c>
      <c r="S15" s="12">
        <f ca="1">(VLOOKUP(H15,$AB$13:$AD$21,3,0)&lt;=VLOOKUP($O15,$AB$13:$AD$21,3,0))*1</f>
        <v>1</v>
      </c>
      <c r="T15" s="12">
        <f ca="1">(VLOOKUP(I15,$AB$13:$AD$21,3,0)&lt;=VLOOKUP($O15,$AB$13:$AD$21,3,0))*1</f>
        <v>1</v>
      </c>
      <c r="U15" s="12">
        <f ca="1">(VLOOKUP(J15,$AB$13:$AD$21,3,0)&lt;=VLOOKUP($O15,$AB$13:$AD$21,3,0))*1</f>
        <v>1</v>
      </c>
      <c r="V15" s="12">
        <f ca="1">(VLOOKUP(K15,$AB$13:$AD$21,3,0)&lt;=VLOOKUP($O15,$AB$13:$AD$21,3,0))*1</f>
        <v>1</v>
      </c>
      <c r="W15" s="12">
        <f ca="1">(VLOOKUP(L15,$AB$13:$AD$21,3,0)&lt;=VLOOKUP($O15,$AB$13:$AD$21,3,0))*1</f>
        <v>1</v>
      </c>
      <c r="X15" s="12">
        <f ca="1">(VLOOKUP(M15,$AB$13:$AD$21,3,0)&lt;=VLOOKUP($O15,$AB$13:$AD$21,3,0))*1</f>
        <v>1</v>
      </c>
      <c r="Y15" s="13" t="str">
        <f t="shared" ca="1" si="2"/>
        <v>B</v>
      </c>
      <c r="AA15" t="s">
        <v>47</v>
      </c>
      <c r="AB15" s="9" t="s">
        <v>48</v>
      </c>
      <c r="AC15" s="9">
        <f t="shared" si="3"/>
        <v>8</v>
      </c>
      <c r="AD15" s="9">
        <f t="shared" si="4"/>
        <v>415</v>
      </c>
      <c r="AE15">
        <f t="shared" si="6"/>
        <v>16</v>
      </c>
      <c r="AF15" s="3">
        <v>14</v>
      </c>
      <c r="AH15">
        <f t="shared" si="5"/>
        <v>98</v>
      </c>
      <c r="AI15" t="s">
        <v>47</v>
      </c>
      <c r="AO15" s="1">
        <f>SUMPRODUCT((E$4:E$113=$AB15)*E$1*$C$4:$C$113)</f>
        <v>0</v>
      </c>
      <c r="AP15" s="1">
        <f>SUMPRODUCT((F$4:F$113=$AB15)*F$1*$C$4:$C$113)</f>
        <v>0</v>
      </c>
      <c r="AQ15" s="1">
        <f>SUMPRODUCT((G$4:G$113=$AB15)*G$1*$C$4:$C$113)</f>
        <v>0</v>
      </c>
      <c r="AR15" s="1">
        <f>SUMPRODUCT((H$4:H$113=$AB15)*H$1*$C$4:$C$113)</f>
        <v>0</v>
      </c>
      <c r="AS15" s="1">
        <f>SUMPRODUCT((I$4:I$113=$AB15)*I$1*$C$4:$C$113)</f>
        <v>12443.2</v>
      </c>
      <c r="AT15" s="1">
        <f>SUMPRODUCT((J$4:J$113=$AB15)*J$1*$C$4:$C$113)</f>
        <v>0</v>
      </c>
      <c r="AU15" s="1">
        <f>SUMPRODUCT((K$4:K$113=$AB15)*K$1*$C$4:$C$113)</f>
        <v>5246.4000000000005</v>
      </c>
      <c r="AV15" s="1">
        <f>SUMPRODUCT((L$4:L$113=$AB15)*L$1*$C$4:$C$113)</f>
        <v>0</v>
      </c>
      <c r="AW15" s="1">
        <f>SUMPRODUCT((M$4:M$113=$AB15)*M$1*$C$4:$C$113)</f>
        <v>0</v>
      </c>
      <c r="AX15" s="2">
        <f t="shared" si="7"/>
        <v>17689.600000000002</v>
      </c>
    </row>
    <row r="16" spans="1:50">
      <c r="A16">
        <v>13</v>
      </c>
      <c r="B16" t="s">
        <v>15</v>
      </c>
      <c r="C16">
        <v>430</v>
      </c>
      <c r="D16" s="8" t="str">
        <f t="shared" ca="1" si="1"/>
        <v>بستنة</v>
      </c>
      <c r="E16" s="9" t="s">
        <v>45</v>
      </c>
      <c r="F16" s="9" t="s">
        <v>49</v>
      </c>
      <c r="G16" s="9" t="s">
        <v>42</v>
      </c>
      <c r="H16" s="9" t="s">
        <v>44</v>
      </c>
      <c r="I16" s="9" t="s">
        <v>46</v>
      </c>
      <c r="J16" s="9" t="s">
        <v>144</v>
      </c>
      <c r="K16" s="9" t="s">
        <v>48</v>
      </c>
      <c r="L16" s="9" t="s">
        <v>43</v>
      </c>
      <c r="M16" s="9" t="s">
        <v>41</v>
      </c>
      <c r="O16" s="11" t="str">
        <f ca="1">VLOOKUP(C16,ffinal,3)</f>
        <v>B</v>
      </c>
      <c r="P16" s="12">
        <f ca="1">(VLOOKUP(E16,$AB$13:$AD$21,3,0)&lt;=VLOOKUP($O16,$AB$13:$AD$21,3,0))*1</f>
        <v>0</v>
      </c>
      <c r="Q16" s="12">
        <f ca="1">(VLOOKUP(F16,$AB$13:$AD$21,3,0)&lt;=VLOOKUP($O16,$AB$13:$AD$21,3,0))*1</f>
        <v>0</v>
      </c>
      <c r="R16" s="12">
        <f ca="1">(VLOOKUP(G16,$AB$13:$AD$21,3,0)&lt;=VLOOKUP($O16,$AB$13:$AD$21,3,0))*1</f>
        <v>0</v>
      </c>
      <c r="S16" s="12">
        <f ca="1">(VLOOKUP(H16,$AB$13:$AD$21,3,0)&lt;=VLOOKUP($O16,$AB$13:$AD$21,3,0))*1</f>
        <v>1</v>
      </c>
      <c r="T16" s="12">
        <f ca="1">(VLOOKUP(I16,$AB$13:$AD$21,3,0)&lt;=VLOOKUP($O16,$AB$13:$AD$21,3,0))*1</f>
        <v>1</v>
      </c>
      <c r="U16" s="12">
        <f ca="1">(VLOOKUP(J16,$AB$13:$AD$21,3,0)&lt;=VLOOKUP($O16,$AB$13:$AD$21,3,0))*1</f>
        <v>1</v>
      </c>
      <c r="V16" s="12">
        <f ca="1">(VLOOKUP(K16,$AB$13:$AD$21,3,0)&lt;=VLOOKUP($O16,$AB$13:$AD$21,3,0))*1</f>
        <v>1</v>
      </c>
      <c r="W16" s="12">
        <f ca="1">(VLOOKUP(L16,$AB$13:$AD$21,3,0)&lt;=VLOOKUP($O16,$AB$13:$AD$21,3,0))*1</f>
        <v>1</v>
      </c>
      <c r="X16" s="12">
        <f ca="1">(VLOOKUP(M16,$AB$13:$AD$21,3,0)&lt;=VLOOKUP($O16,$AB$13:$AD$21,3,0))*1</f>
        <v>1</v>
      </c>
      <c r="Y16" s="13" t="str">
        <f t="shared" ca="1" si="2"/>
        <v>B</v>
      </c>
      <c r="AA16" t="s">
        <v>35</v>
      </c>
      <c r="AB16" s="9" t="s">
        <v>43</v>
      </c>
      <c r="AC16" s="9">
        <f t="shared" si="3"/>
        <v>6</v>
      </c>
      <c r="AD16" s="9">
        <f t="shared" si="4"/>
        <v>418</v>
      </c>
      <c r="AE16">
        <f t="shared" si="6"/>
        <v>13</v>
      </c>
      <c r="AF16" s="3">
        <v>12</v>
      </c>
      <c r="AH16">
        <f t="shared" si="5"/>
        <v>72</v>
      </c>
      <c r="AI16" t="s">
        <v>35</v>
      </c>
      <c r="AO16" s="1">
        <f>SUMPRODUCT((E$4:E$113=$AB16)*E$1*$C$4:$C$113)</f>
        <v>0</v>
      </c>
      <c r="AP16" s="1">
        <f>SUMPRODUCT((F$4:F$113=$AB16)*F$1*$C$4:$C$113)</f>
        <v>0</v>
      </c>
      <c r="AQ16" s="1">
        <f>SUMPRODUCT((G$4:G$113=$AB16)*G$1*$C$4:$C$113)</f>
        <v>0</v>
      </c>
      <c r="AR16" s="1">
        <f>SUMPRODUCT((H$4:H$113=$AB16)*H$1*$C$4:$C$113)</f>
        <v>0</v>
      </c>
      <c r="AS16" s="1">
        <f>SUMPRODUCT((I$4:I$113=$AB16)*I$1*$C$4:$C$113)</f>
        <v>8476.7999999999993</v>
      </c>
      <c r="AT16" s="1">
        <f>SUMPRODUCT((J$4:J$113=$AB16)*J$1*$C$4:$C$113)</f>
        <v>19760.799999999996</v>
      </c>
      <c r="AU16" s="1">
        <f>SUMPRODUCT((K$4:K$113=$AB16)*K$1*$C$4:$C$113)</f>
        <v>4614</v>
      </c>
      <c r="AV16" s="1">
        <f>SUMPRODUCT((L$4:L$113=$AB16)*L$1*$C$4:$C$113)</f>
        <v>2523.1999999999998</v>
      </c>
      <c r="AW16" s="1">
        <f>SUMPRODUCT((M$4:M$113=$AB16)*M$1*$C$4:$C$113)</f>
        <v>0</v>
      </c>
      <c r="AX16" s="2">
        <f t="shared" si="7"/>
        <v>35374.799999999988</v>
      </c>
    </row>
    <row r="17" spans="1:50">
      <c r="A17">
        <v>14</v>
      </c>
      <c r="B17" t="s">
        <v>16</v>
      </c>
      <c r="C17">
        <v>430</v>
      </c>
      <c r="D17" s="8" t="str">
        <f t="shared" ca="1" si="1"/>
        <v>بستنة</v>
      </c>
      <c r="E17" s="9" t="s">
        <v>45</v>
      </c>
      <c r="F17" s="9" t="s">
        <v>49</v>
      </c>
      <c r="G17" s="9" t="s">
        <v>42</v>
      </c>
      <c r="H17" s="9" t="s">
        <v>44</v>
      </c>
      <c r="I17" s="9" t="s">
        <v>46</v>
      </c>
      <c r="J17" s="9" t="s">
        <v>144</v>
      </c>
      <c r="K17" s="9" t="s">
        <v>48</v>
      </c>
      <c r="L17" s="9" t="s">
        <v>43</v>
      </c>
      <c r="M17" s="9" t="s">
        <v>41</v>
      </c>
      <c r="O17" s="11" t="str">
        <f ca="1">VLOOKUP(C17,ffinal,3)</f>
        <v>B</v>
      </c>
      <c r="P17" s="12">
        <f ca="1">(VLOOKUP(E17,$AB$13:$AD$21,3,0)&lt;=VLOOKUP($O17,$AB$13:$AD$21,3,0))*1</f>
        <v>0</v>
      </c>
      <c r="Q17" s="12">
        <f ca="1">(VLOOKUP(F17,$AB$13:$AD$21,3,0)&lt;=VLOOKUP($O17,$AB$13:$AD$21,3,0))*1</f>
        <v>0</v>
      </c>
      <c r="R17" s="12">
        <f ca="1">(VLOOKUP(G17,$AB$13:$AD$21,3,0)&lt;=VLOOKUP($O17,$AB$13:$AD$21,3,0))*1</f>
        <v>0</v>
      </c>
      <c r="S17" s="12">
        <f ca="1">(VLOOKUP(H17,$AB$13:$AD$21,3,0)&lt;=VLOOKUP($O17,$AB$13:$AD$21,3,0))*1</f>
        <v>1</v>
      </c>
      <c r="T17" s="12">
        <f ca="1">(VLOOKUP(I17,$AB$13:$AD$21,3,0)&lt;=VLOOKUP($O17,$AB$13:$AD$21,3,0))*1</f>
        <v>1</v>
      </c>
      <c r="U17" s="12">
        <f ca="1">(VLOOKUP(J17,$AB$13:$AD$21,3,0)&lt;=VLOOKUP($O17,$AB$13:$AD$21,3,0))*1</f>
        <v>1</v>
      </c>
      <c r="V17" s="12">
        <f ca="1">(VLOOKUP(K17,$AB$13:$AD$21,3,0)&lt;=VLOOKUP($O17,$AB$13:$AD$21,3,0))*1</f>
        <v>1</v>
      </c>
      <c r="W17" s="12">
        <f ca="1">(VLOOKUP(L17,$AB$13:$AD$21,3,0)&lt;=VLOOKUP($O17,$AB$13:$AD$21,3,0))*1</f>
        <v>1</v>
      </c>
      <c r="X17" s="12">
        <f ca="1">(VLOOKUP(M17,$AB$13:$AD$21,3,0)&lt;=VLOOKUP($O17,$AB$13:$AD$21,3,0))*1</f>
        <v>1</v>
      </c>
      <c r="Y17" s="13" t="str">
        <f t="shared" ca="1" si="2"/>
        <v>B</v>
      </c>
      <c r="AA17" t="s">
        <v>36</v>
      </c>
      <c r="AB17" s="9" t="s">
        <v>44</v>
      </c>
      <c r="AC17" s="9">
        <f t="shared" si="3"/>
        <v>4</v>
      </c>
      <c r="AD17" s="9">
        <f t="shared" si="4"/>
        <v>430</v>
      </c>
      <c r="AE17">
        <f t="shared" si="6"/>
        <v>1</v>
      </c>
      <c r="AF17" s="3">
        <v>12</v>
      </c>
      <c r="AH17">
        <f t="shared" si="5"/>
        <v>48</v>
      </c>
      <c r="AI17" t="s">
        <v>36</v>
      </c>
      <c r="AO17" s="1">
        <f>SUMPRODUCT((E$4:E$113=$AB17)*E$1*$C$4:$C$113)</f>
        <v>0</v>
      </c>
      <c r="AP17" s="1">
        <f>SUMPRODUCT((F$4:F$113=$AB17)*F$1*$C$4:$C$113)</f>
        <v>0</v>
      </c>
      <c r="AQ17" s="1">
        <f>SUMPRODUCT((G$4:G$113=$AB17)*G$1*$C$4:$C$113)</f>
        <v>0</v>
      </c>
      <c r="AR17" s="1">
        <f>SUMPRODUCT((H$4:H$113=$AB17)*H$1*$C$4:$C$113)</f>
        <v>156326.39999999999</v>
      </c>
      <c r="AS17" s="1">
        <f>SUMPRODUCT((I$4:I$113=$AB17)*I$1*$C$4:$C$113)</f>
        <v>0</v>
      </c>
      <c r="AT17" s="1">
        <f>SUMPRODUCT((J$4:J$113=$AB17)*J$1*$C$4:$C$113)</f>
        <v>0</v>
      </c>
      <c r="AU17" s="1">
        <f>SUMPRODUCT((K$4:K$113=$AB17)*K$1*$C$4:$C$113)</f>
        <v>0</v>
      </c>
      <c r="AV17" s="1">
        <f>SUMPRODUCT((L$4:L$113=$AB17)*L$1*$C$4:$C$113)</f>
        <v>0</v>
      </c>
      <c r="AW17" s="1">
        <f>SUMPRODUCT((M$4:M$113=$AB17)*M$1*$C$4:$C$113)</f>
        <v>0</v>
      </c>
      <c r="AX17" s="2">
        <f t="shared" si="7"/>
        <v>156326.39999999999</v>
      </c>
    </row>
    <row r="18" spans="1:50">
      <c r="A18">
        <v>15</v>
      </c>
      <c r="B18" t="s">
        <v>17</v>
      </c>
      <c r="C18">
        <v>431</v>
      </c>
      <c r="D18" s="8" t="str">
        <f t="shared" ca="1" si="1"/>
        <v>بستنة</v>
      </c>
      <c r="E18" s="9" t="s">
        <v>45</v>
      </c>
      <c r="F18" s="9" t="s">
        <v>49</v>
      </c>
      <c r="G18" s="9" t="s">
        <v>42</v>
      </c>
      <c r="H18" s="9" t="s">
        <v>44</v>
      </c>
      <c r="I18" s="9" t="s">
        <v>46</v>
      </c>
      <c r="J18" s="9" t="s">
        <v>144</v>
      </c>
      <c r="K18" s="9" t="s">
        <v>48</v>
      </c>
      <c r="L18" s="9" t="s">
        <v>43</v>
      </c>
      <c r="M18" s="9" t="s">
        <v>41</v>
      </c>
      <c r="O18" s="11" t="str">
        <f ca="1">VLOOKUP(C18,ffinal,3)</f>
        <v>B</v>
      </c>
      <c r="P18" s="12">
        <f ca="1">(VLOOKUP(E18,$AB$13:$AD$21,3,0)&lt;=VLOOKUP($O18,$AB$13:$AD$21,3,0))*1</f>
        <v>0</v>
      </c>
      <c r="Q18" s="12">
        <f ca="1">(VLOOKUP(F18,$AB$13:$AD$21,3,0)&lt;=VLOOKUP($O18,$AB$13:$AD$21,3,0))*1</f>
        <v>0</v>
      </c>
      <c r="R18" s="12">
        <f ca="1">(VLOOKUP(G18,$AB$13:$AD$21,3,0)&lt;=VLOOKUP($O18,$AB$13:$AD$21,3,0))*1</f>
        <v>0</v>
      </c>
      <c r="S18" s="12">
        <f ca="1">(VLOOKUP(H18,$AB$13:$AD$21,3,0)&lt;=VLOOKUP($O18,$AB$13:$AD$21,3,0))*1</f>
        <v>1</v>
      </c>
      <c r="T18" s="12">
        <f ca="1">(VLOOKUP(I18,$AB$13:$AD$21,3,0)&lt;=VLOOKUP($O18,$AB$13:$AD$21,3,0))*1</f>
        <v>1</v>
      </c>
      <c r="U18" s="12">
        <f ca="1">(VLOOKUP(J18,$AB$13:$AD$21,3,0)&lt;=VLOOKUP($O18,$AB$13:$AD$21,3,0))*1</f>
        <v>1</v>
      </c>
      <c r="V18" s="12">
        <f ca="1">(VLOOKUP(K18,$AB$13:$AD$21,3,0)&lt;=VLOOKUP($O18,$AB$13:$AD$21,3,0))*1</f>
        <v>1</v>
      </c>
      <c r="W18" s="12">
        <f ca="1">(VLOOKUP(L18,$AB$13:$AD$21,3,0)&lt;=VLOOKUP($O18,$AB$13:$AD$21,3,0))*1</f>
        <v>1</v>
      </c>
      <c r="X18" s="12">
        <f ca="1">(VLOOKUP(M18,$AB$13:$AD$21,3,0)&lt;=VLOOKUP($O18,$AB$13:$AD$21,3,0))*1</f>
        <v>1</v>
      </c>
      <c r="Y18" s="13" t="str">
        <f t="shared" ca="1" si="2"/>
        <v>B</v>
      </c>
      <c r="AA18" t="s">
        <v>37</v>
      </c>
      <c r="AB18" s="9" t="s">
        <v>45</v>
      </c>
      <c r="AC18" s="9">
        <f t="shared" si="3"/>
        <v>1</v>
      </c>
      <c r="AD18" s="9">
        <f t="shared" si="4"/>
        <v>533</v>
      </c>
      <c r="AE18">
        <f t="shared" si="6"/>
        <v>-102</v>
      </c>
      <c r="AF18" s="3">
        <v>10</v>
      </c>
      <c r="AH18">
        <f t="shared" si="5"/>
        <v>10</v>
      </c>
      <c r="AI18" t="s">
        <v>37</v>
      </c>
      <c r="AO18" s="1">
        <f>SUMPRODUCT((E$4:E$113=$AB18)*E$1*$C$4:$C$113)</f>
        <v>1250611.2</v>
      </c>
      <c r="AP18" s="1">
        <f>SUMPRODUCT((F$4:F$113=$AB18)*F$1*$C$4:$C$113)</f>
        <v>0</v>
      </c>
      <c r="AQ18" s="1">
        <f>SUMPRODUCT((G$4:G$113=$AB18)*G$1*$C$4:$C$113)</f>
        <v>0</v>
      </c>
      <c r="AR18" s="1">
        <f>SUMPRODUCT((H$4:H$113=$AB18)*H$1*$C$4:$C$113)</f>
        <v>0</v>
      </c>
      <c r="AS18" s="1">
        <f>SUMPRODUCT((I$4:I$113=$AB18)*I$1*$C$4:$C$113)</f>
        <v>0</v>
      </c>
      <c r="AT18" s="1">
        <f>SUMPRODUCT((J$4:J$113=$AB18)*J$1*$C$4:$C$113)</f>
        <v>0</v>
      </c>
      <c r="AU18" s="1">
        <f>SUMPRODUCT((K$4:K$113=$AB18)*K$1*$C$4:$C$113)</f>
        <v>0</v>
      </c>
      <c r="AV18" s="1">
        <f>SUMPRODUCT((L$4:L$113=$AB18)*L$1*$C$4:$C$113)</f>
        <v>0</v>
      </c>
      <c r="AW18" s="1">
        <f>SUMPRODUCT((M$4:M$113=$AB18)*M$1*$C$4:$C$113)</f>
        <v>0</v>
      </c>
      <c r="AX18" s="2">
        <f t="shared" si="7"/>
        <v>1250611.2</v>
      </c>
    </row>
    <row r="19" spans="1:50">
      <c r="A19">
        <v>16</v>
      </c>
      <c r="B19" t="s">
        <v>18</v>
      </c>
      <c r="C19">
        <v>432</v>
      </c>
      <c r="D19" s="8" t="str">
        <f t="shared" ca="1" si="1"/>
        <v>بستنة</v>
      </c>
      <c r="E19" s="9" t="s">
        <v>45</v>
      </c>
      <c r="F19" s="9" t="s">
        <v>49</v>
      </c>
      <c r="G19" s="9" t="s">
        <v>42</v>
      </c>
      <c r="H19" s="9" t="s">
        <v>44</v>
      </c>
      <c r="I19" s="9" t="s">
        <v>46</v>
      </c>
      <c r="J19" s="9" t="s">
        <v>144</v>
      </c>
      <c r="K19" s="9" t="s">
        <v>48</v>
      </c>
      <c r="L19" s="9" t="s">
        <v>43</v>
      </c>
      <c r="M19" s="9" t="s">
        <v>41</v>
      </c>
      <c r="O19" s="11" t="str">
        <f ca="1">VLOOKUP(C19,ffinal,3)</f>
        <v>B</v>
      </c>
      <c r="P19" s="12">
        <f ca="1">(VLOOKUP(E19,$AB$13:$AD$21,3,0)&lt;=VLOOKUP($O19,$AB$13:$AD$21,3,0))*1</f>
        <v>0</v>
      </c>
      <c r="Q19" s="12">
        <f ca="1">(VLOOKUP(F19,$AB$13:$AD$21,3,0)&lt;=VLOOKUP($O19,$AB$13:$AD$21,3,0))*1</f>
        <v>0</v>
      </c>
      <c r="R19" s="12">
        <f ca="1">(VLOOKUP(G19,$AB$13:$AD$21,3,0)&lt;=VLOOKUP($O19,$AB$13:$AD$21,3,0))*1</f>
        <v>0</v>
      </c>
      <c r="S19" s="12">
        <f ca="1">(VLOOKUP(H19,$AB$13:$AD$21,3,0)&lt;=VLOOKUP($O19,$AB$13:$AD$21,3,0))*1</f>
        <v>1</v>
      </c>
      <c r="T19" s="12">
        <f ca="1">(VLOOKUP(I19,$AB$13:$AD$21,3,0)&lt;=VLOOKUP($O19,$AB$13:$AD$21,3,0))*1</f>
        <v>1</v>
      </c>
      <c r="U19" s="12">
        <f ca="1">(VLOOKUP(J19,$AB$13:$AD$21,3,0)&lt;=VLOOKUP($O19,$AB$13:$AD$21,3,0))*1</f>
        <v>1</v>
      </c>
      <c r="V19" s="12">
        <f ca="1">(VLOOKUP(K19,$AB$13:$AD$21,3,0)&lt;=VLOOKUP($O19,$AB$13:$AD$21,3,0))*1</f>
        <v>1</v>
      </c>
      <c r="W19" s="12">
        <f ca="1">(VLOOKUP(L19,$AB$13:$AD$21,3,0)&lt;=VLOOKUP($O19,$AB$13:$AD$21,3,0))*1</f>
        <v>1</v>
      </c>
      <c r="X19" s="12">
        <f ca="1">(VLOOKUP(M19,$AB$13:$AD$21,3,0)&lt;=VLOOKUP($O19,$AB$13:$AD$21,3,0))*1</f>
        <v>1</v>
      </c>
      <c r="Y19" s="13" t="str">
        <f t="shared" ca="1" si="2"/>
        <v>B</v>
      </c>
      <c r="AA19" t="s">
        <v>38</v>
      </c>
      <c r="AB19" s="9" t="s">
        <v>46</v>
      </c>
      <c r="AC19" s="9">
        <f t="shared" si="3"/>
        <v>7</v>
      </c>
      <c r="AD19" s="9">
        <f t="shared" si="4"/>
        <v>416</v>
      </c>
      <c r="AE19">
        <f t="shared" si="6"/>
        <v>15</v>
      </c>
      <c r="AF19" s="3">
        <v>12</v>
      </c>
      <c r="AH19">
        <f t="shared" si="5"/>
        <v>84</v>
      </c>
      <c r="AI19" t="s">
        <v>38</v>
      </c>
      <c r="AO19" s="1">
        <f>SUMPRODUCT((E$4:E$113=$AB19)*E$1*$C$4:$C$113)</f>
        <v>0</v>
      </c>
      <c r="AP19" s="1">
        <f>SUMPRODUCT((F$4:F$113=$AB19)*F$1*$C$4:$C$113)</f>
        <v>0</v>
      </c>
      <c r="AQ19" s="1">
        <f>SUMPRODUCT((G$4:G$113=$AB19)*G$1*$C$4:$C$113)</f>
        <v>0</v>
      </c>
      <c r="AR19" s="1">
        <f>SUMPRODUCT((H$4:H$113=$AB19)*H$1*$C$4:$C$113)</f>
        <v>0</v>
      </c>
      <c r="AS19" s="1">
        <f>SUMPRODUCT((I$4:I$113=$AB19)*I$1*$C$4:$C$113)</f>
        <v>11788.800000000001</v>
      </c>
      <c r="AT19" s="1">
        <f>SUMPRODUCT((J$4:J$113=$AB19)*J$1*$C$4:$C$113)</f>
        <v>11375.999999999998</v>
      </c>
      <c r="AU19" s="1">
        <f>SUMPRODUCT((K$4:K$113=$AB19)*K$1*$C$4:$C$113)</f>
        <v>9680.4</v>
      </c>
      <c r="AV19" s="1">
        <f>SUMPRODUCT((L$4:L$113=$AB19)*L$1*$C$4:$C$113)</f>
        <v>0</v>
      </c>
      <c r="AW19" s="1">
        <f>SUMPRODUCT((M$4:M$113=$AB19)*M$1*$C$4:$C$113)</f>
        <v>0</v>
      </c>
      <c r="AX19" s="2">
        <f t="shared" si="7"/>
        <v>32845.199999999997</v>
      </c>
    </row>
    <row r="20" spans="1:50">
      <c r="A20">
        <v>17</v>
      </c>
      <c r="B20" t="s">
        <v>19</v>
      </c>
      <c r="C20">
        <v>433</v>
      </c>
      <c r="D20" s="8" t="str">
        <f t="shared" ca="1" si="1"/>
        <v>بستنة</v>
      </c>
      <c r="E20" s="9" t="s">
        <v>45</v>
      </c>
      <c r="F20" s="9" t="s">
        <v>49</v>
      </c>
      <c r="G20" s="9" t="s">
        <v>42</v>
      </c>
      <c r="H20" s="9" t="s">
        <v>44</v>
      </c>
      <c r="I20" s="9" t="s">
        <v>46</v>
      </c>
      <c r="J20" s="9" t="s">
        <v>144</v>
      </c>
      <c r="K20" s="9" t="s">
        <v>48</v>
      </c>
      <c r="L20" s="9" t="s">
        <v>43</v>
      </c>
      <c r="M20" s="9" t="s">
        <v>41</v>
      </c>
      <c r="O20" s="11" t="str">
        <f ca="1">VLOOKUP(C20,ffinal,3)</f>
        <v>B</v>
      </c>
      <c r="P20" s="12">
        <f ca="1">(VLOOKUP(E20,$AB$13:$AD$21,3,0)&lt;=VLOOKUP($O20,$AB$13:$AD$21,3,0))*1</f>
        <v>0</v>
      </c>
      <c r="Q20" s="12">
        <f ca="1">(VLOOKUP(F20,$AB$13:$AD$21,3,0)&lt;=VLOOKUP($O20,$AB$13:$AD$21,3,0))*1</f>
        <v>0</v>
      </c>
      <c r="R20" s="12">
        <f ca="1">(VLOOKUP(G20,$AB$13:$AD$21,3,0)&lt;=VLOOKUP($O20,$AB$13:$AD$21,3,0))*1</f>
        <v>0</v>
      </c>
      <c r="S20" s="12">
        <f ca="1">(VLOOKUP(H20,$AB$13:$AD$21,3,0)&lt;=VLOOKUP($O20,$AB$13:$AD$21,3,0))*1</f>
        <v>1</v>
      </c>
      <c r="T20" s="12">
        <f ca="1">(VLOOKUP(I20,$AB$13:$AD$21,3,0)&lt;=VLOOKUP($O20,$AB$13:$AD$21,3,0))*1</f>
        <v>1</v>
      </c>
      <c r="U20" s="12">
        <f ca="1">(VLOOKUP(J20,$AB$13:$AD$21,3,0)&lt;=VLOOKUP($O20,$AB$13:$AD$21,3,0))*1</f>
        <v>1</v>
      </c>
      <c r="V20" s="12">
        <f ca="1">(VLOOKUP(K20,$AB$13:$AD$21,3,0)&lt;=VLOOKUP($O20,$AB$13:$AD$21,3,0))*1</f>
        <v>1</v>
      </c>
      <c r="W20" s="12">
        <f ca="1">(VLOOKUP(L20,$AB$13:$AD$21,3,0)&lt;=VLOOKUP($O20,$AB$13:$AD$21,3,0))*1</f>
        <v>1</v>
      </c>
      <c r="X20" s="12">
        <f ca="1">(VLOOKUP(M20,$AB$13:$AD$21,3,0)&lt;=VLOOKUP($O20,$AB$13:$AD$21,3,0))*1</f>
        <v>1</v>
      </c>
      <c r="Y20" s="13" t="str">
        <f t="shared" ca="1" si="2"/>
        <v>B</v>
      </c>
      <c r="AA20" t="s">
        <v>34</v>
      </c>
      <c r="AB20" s="9" t="s">
        <v>49</v>
      </c>
      <c r="AC20" s="9">
        <f t="shared" si="3"/>
        <v>2</v>
      </c>
      <c r="AD20" s="9">
        <f t="shared" si="4"/>
        <v>466</v>
      </c>
      <c r="AE20">
        <f t="shared" si="6"/>
        <v>-35</v>
      </c>
      <c r="AF20" s="3">
        <v>12</v>
      </c>
      <c r="AH20">
        <f>IF(AC20=1,AF20,SUMPRODUCT(($AC$13:$AC$21&lt;=AC20)*$AF$13:$AF$21))</f>
        <v>22</v>
      </c>
      <c r="AI20" t="s">
        <v>34</v>
      </c>
      <c r="AO20" s="1">
        <f>SUMPRODUCT((E$4:E$113=$AB20)*E$1*$C$4:$C$113)</f>
        <v>0</v>
      </c>
      <c r="AP20" s="1">
        <f>SUMPRODUCT((F$4:F$113=$AB20)*F$1*$C$4:$C$113)</f>
        <v>625305.59999999998</v>
      </c>
      <c r="AQ20" s="1">
        <f>SUMPRODUCT((G$4:G$113=$AB20)*G$1*$C$4:$C$113)</f>
        <v>0</v>
      </c>
      <c r="AR20" s="1">
        <f>SUMPRODUCT((H$4:H$113=$AB20)*H$1*$C$4:$C$113)</f>
        <v>0</v>
      </c>
      <c r="AS20" s="1">
        <f>SUMPRODUCT((I$4:I$113=$AB20)*I$1*$C$4:$C$113)</f>
        <v>0</v>
      </c>
      <c r="AT20" s="1">
        <f>SUMPRODUCT((J$4:J$113=$AB20)*J$1*$C$4:$C$113)</f>
        <v>0</v>
      </c>
      <c r="AU20" s="1">
        <f>SUMPRODUCT((K$4:K$113=$AB20)*K$1*$C$4:$C$113)</f>
        <v>0</v>
      </c>
      <c r="AV20" s="1">
        <f>SUMPRODUCT((L$4:L$113=$AB20)*L$1*$C$4:$C$113)</f>
        <v>0</v>
      </c>
      <c r="AW20" s="1">
        <f>SUMPRODUCT((M$4:M$113=$AB20)*M$1*$C$4:$C$113)</f>
        <v>0</v>
      </c>
      <c r="AX20" s="2">
        <f t="shared" si="7"/>
        <v>625305.59999999998</v>
      </c>
    </row>
    <row r="21" spans="1:50">
      <c r="A21">
        <v>18</v>
      </c>
      <c r="B21" t="s">
        <v>20</v>
      </c>
      <c r="C21">
        <v>434</v>
      </c>
      <c r="D21" s="8" t="str">
        <f t="shared" ca="1" si="1"/>
        <v>بستنة</v>
      </c>
      <c r="E21" s="9" t="s">
        <v>45</v>
      </c>
      <c r="F21" s="9" t="s">
        <v>49</v>
      </c>
      <c r="G21" s="9" t="s">
        <v>42</v>
      </c>
      <c r="H21" s="9" t="s">
        <v>44</v>
      </c>
      <c r="I21" s="9" t="s">
        <v>43</v>
      </c>
      <c r="J21" s="9" t="s">
        <v>144</v>
      </c>
      <c r="K21" s="9" t="s">
        <v>48</v>
      </c>
      <c r="L21" s="9" t="s">
        <v>43</v>
      </c>
      <c r="M21" s="9" t="s">
        <v>41</v>
      </c>
      <c r="O21" s="11" t="str">
        <f ca="1">VLOOKUP(C21,ffinal,3)</f>
        <v>B</v>
      </c>
      <c r="P21" s="12">
        <f ca="1">(VLOOKUP(E21,$AB$13:$AD$21,3,0)&lt;=VLOOKUP($O21,$AB$13:$AD$21,3,0))*1</f>
        <v>0</v>
      </c>
      <c r="Q21" s="12">
        <f ca="1">(VLOOKUP(F21,$AB$13:$AD$21,3,0)&lt;=VLOOKUP($O21,$AB$13:$AD$21,3,0))*1</f>
        <v>0</v>
      </c>
      <c r="R21" s="12">
        <f ca="1">(VLOOKUP(G21,$AB$13:$AD$21,3,0)&lt;=VLOOKUP($O21,$AB$13:$AD$21,3,0))*1</f>
        <v>0</v>
      </c>
      <c r="S21" s="12">
        <f ca="1">(VLOOKUP(H21,$AB$13:$AD$21,3,0)&lt;=VLOOKUP($O21,$AB$13:$AD$21,3,0))*1</f>
        <v>1</v>
      </c>
      <c r="T21" s="12">
        <f ca="1">(VLOOKUP(I21,$AB$13:$AD$21,3,0)&lt;=VLOOKUP($O21,$AB$13:$AD$21,3,0))*1</f>
        <v>1</v>
      </c>
      <c r="U21" s="12">
        <f ca="1">(VLOOKUP(J21,$AB$13:$AD$21,3,0)&lt;=VLOOKUP($O21,$AB$13:$AD$21,3,0))*1</f>
        <v>1</v>
      </c>
      <c r="V21" s="12">
        <f ca="1">(VLOOKUP(K21,$AB$13:$AD$21,3,0)&lt;=VLOOKUP($O21,$AB$13:$AD$21,3,0))*1</f>
        <v>1</v>
      </c>
      <c r="W21" s="12">
        <f ca="1">(VLOOKUP(L21,$AB$13:$AD$21,3,0)&lt;=VLOOKUP($O21,$AB$13:$AD$21,3,0))*1</f>
        <v>1</v>
      </c>
      <c r="X21" s="12">
        <f ca="1">(VLOOKUP(M21,$AB$13:$AD$21,3,0)&lt;=VLOOKUP($O21,$AB$13:$AD$21,3,0))*1</f>
        <v>1</v>
      </c>
      <c r="Y21" s="13" t="str">
        <f t="shared" ca="1" si="2"/>
        <v>B</v>
      </c>
      <c r="AA21" t="s">
        <v>143</v>
      </c>
      <c r="AB21" s="9" t="s">
        <v>144</v>
      </c>
      <c r="AC21" s="9">
        <f t="shared" si="3"/>
        <v>5</v>
      </c>
      <c r="AD21" s="9">
        <f t="shared" si="4"/>
        <v>420</v>
      </c>
      <c r="AE21">
        <f t="shared" si="6"/>
        <v>11</v>
      </c>
      <c r="AF21" s="3">
        <v>12</v>
      </c>
      <c r="AH21">
        <f t="shared" ref="AH21" si="8">IF(AC21=1,AF21,SUMPRODUCT(($AC$13:$AC$21&lt;=AC21)*$AF$13:$AF$21))</f>
        <v>60</v>
      </c>
      <c r="AI21" t="s">
        <v>143</v>
      </c>
      <c r="AO21" s="1">
        <f>SUMPRODUCT((E$4:E$113=$AB21)*E$1*$C$4:$C$113)</f>
        <v>0</v>
      </c>
      <c r="AP21" s="1">
        <f>SUMPRODUCT((F$4:F$113=$AB21)*F$1*$C$4:$C$113)</f>
        <v>0</v>
      </c>
      <c r="AQ21" s="1">
        <f>SUMPRODUCT((G$4:G$113=$AB21)*G$1*$C$4:$C$113)</f>
        <v>0</v>
      </c>
      <c r="AR21" s="1">
        <f>SUMPRODUCT((H$4:H$113=$AB21)*H$1*$C$4:$C$113)</f>
        <v>0</v>
      </c>
      <c r="AS21" s="1">
        <f>SUMPRODUCT((I$4:I$113=$AB21)*I$1*$C$4:$C$113)</f>
        <v>45454.399999999994</v>
      </c>
      <c r="AT21" s="1">
        <f>SUMPRODUCT((J$4:J$113=$AB21)*J$1*$C$4:$C$113)</f>
        <v>7944.8</v>
      </c>
      <c r="AU21" s="1">
        <f>SUMPRODUCT((K$4:K$113=$AB21)*K$1*$C$4:$C$113)</f>
        <v>0</v>
      </c>
      <c r="AV21" s="1">
        <f>SUMPRODUCT((L$4:L$113=$AB21)*L$1*$C$4:$C$113)</f>
        <v>7247.1999999999989</v>
      </c>
      <c r="AW21" s="1">
        <f>SUMPRODUCT((M$4:M$113=$AB21)*M$1*$C$4:$C$113)</f>
        <v>0</v>
      </c>
      <c r="AX21" s="2">
        <f t="shared" si="7"/>
        <v>60646.399999999994</v>
      </c>
    </row>
    <row r="22" spans="1:50">
      <c r="A22">
        <v>19</v>
      </c>
      <c r="B22" t="s">
        <v>21</v>
      </c>
      <c r="C22">
        <v>435</v>
      </c>
      <c r="D22" s="8" t="str">
        <f t="shared" ca="1" si="1"/>
        <v>بستنة</v>
      </c>
      <c r="E22" s="9" t="s">
        <v>45</v>
      </c>
      <c r="F22" s="9" t="s">
        <v>49</v>
      </c>
      <c r="G22" s="9" t="s">
        <v>42</v>
      </c>
      <c r="H22" s="9" t="s">
        <v>44</v>
      </c>
      <c r="I22" s="9" t="s">
        <v>43</v>
      </c>
      <c r="J22" s="9" t="s">
        <v>144</v>
      </c>
      <c r="K22" s="9" t="s">
        <v>48</v>
      </c>
      <c r="L22" s="9" t="s">
        <v>43</v>
      </c>
      <c r="M22" s="9" t="s">
        <v>41</v>
      </c>
      <c r="O22" s="11" t="str">
        <f ca="1">VLOOKUP(C22,ffinal,3)</f>
        <v>B</v>
      </c>
      <c r="P22" s="12">
        <f ca="1">(VLOOKUP(E22,$AB$13:$AD$21,3,0)&lt;=VLOOKUP($O22,$AB$13:$AD$21,3,0))*1</f>
        <v>0</v>
      </c>
      <c r="Q22" s="12">
        <f ca="1">(VLOOKUP(F22,$AB$13:$AD$21,3,0)&lt;=VLOOKUP($O22,$AB$13:$AD$21,3,0))*1</f>
        <v>0</v>
      </c>
      <c r="R22" s="12">
        <f ca="1">(VLOOKUP(G22,$AB$13:$AD$21,3,0)&lt;=VLOOKUP($O22,$AB$13:$AD$21,3,0))*1</f>
        <v>0</v>
      </c>
      <c r="S22" s="12">
        <f ca="1">(VLOOKUP(H22,$AB$13:$AD$21,3,0)&lt;=VLOOKUP($O22,$AB$13:$AD$21,3,0))*1</f>
        <v>1</v>
      </c>
      <c r="T22" s="12">
        <f ca="1">(VLOOKUP(I22,$AB$13:$AD$21,3,0)&lt;=VLOOKUP($O22,$AB$13:$AD$21,3,0))*1</f>
        <v>1</v>
      </c>
      <c r="U22" s="12">
        <f ca="1">(VLOOKUP(J22,$AB$13:$AD$21,3,0)&lt;=VLOOKUP($O22,$AB$13:$AD$21,3,0))*1</f>
        <v>1</v>
      </c>
      <c r="V22" s="12">
        <f ca="1">(VLOOKUP(K22,$AB$13:$AD$21,3,0)&lt;=VLOOKUP($O22,$AB$13:$AD$21,3,0))*1</f>
        <v>1</v>
      </c>
      <c r="W22" s="12">
        <f ca="1">(VLOOKUP(L22,$AB$13:$AD$21,3,0)&lt;=VLOOKUP($O22,$AB$13:$AD$21,3,0))*1</f>
        <v>1</v>
      </c>
      <c r="X22" s="12">
        <f ca="1">(VLOOKUP(M22,$AB$13:$AD$21,3,0)&lt;=VLOOKUP($O22,$AB$13:$AD$21,3,0))*1</f>
        <v>1</v>
      </c>
      <c r="Y22" s="13" t="str">
        <f t="shared" ca="1" si="2"/>
        <v>B</v>
      </c>
      <c r="AF22" s="6">
        <f>SUM(AF13:AF21)</f>
        <v>110</v>
      </c>
    </row>
    <row r="23" spans="1:50">
      <c r="A23">
        <v>20</v>
      </c>
      <c r="B23" t="s">
        <v>22</v>
      </c>
      <c r="C23">
        <v>436</v>
      </c>
      <c r="D23" s="8" t="str">
        <f t="shared" ca="1" si="1"/>
        <v>بستنة</v>
      </c>
      <c r="E23" s="9" t="s">
        <v>45</v>
      </c>
      <c r="F23" s="9" t="s">
        <v>49</v>
      </c>
      <c r="G23" s="9" t="s">
        <v>42</v>
      </c>
      <c r="H23" s="9" t="s">
        <v>44</v>
      </c>
      <c r="I23" s="9" t="s">
        <v>43</v>
      </c>
      <c r="J23" s="9" t="s">
        <v>144</v>
      </c>
      <c r="K23" s="9" t="s">
        <v>48</v>
      </c>
      <c r="L23" s="9" t="s">
        <v>43</v>
      </c>
      <c r="M23" s="9" t="s">
        <v>41</v>
      </c>
      <c r="O23" s="11" t="str">
        <f ca="1">VLOOKUP(C23,ffinal,3)</f>
        <v>B</v>
      </c>
      <c r="P23" s="12">
        <f ca="1">(VLOOKUP(E23,$AB$13:$AD$21,3,0)&lt;=VLOOKUP($O23,$AB$13:$AD$21,3,0))*1</f>
        <v>0</v>
      </c>
      <c r="Q23" s="12">
        <f ca="1">(VLOOKUP(F23,$AB$13:$AD$21,3,0)&lt;=VLOOKUP($O23,$AB$13:$AD$21,3,0))*1</f>
        <v>0</v>
      </c>
      <c r="R23" s="12">
        <f ca="1">(VLOOKUP(G23,$AB$13:$AD$21,3,0)&lt;=VLOOKUP($O23,$AB$13:$AD$21,3,0))*1</f>
        <v>0</v>
      </c>
      <c r="S23" s="12">
        <f ca="1">(VLOOKUP(H23,$AB$13:$AD$21,3,0)&lt;=VLOOKUP($O23,$AB$13:$AD$21,3,0))*1</f>
        <v>1</v>
      </c>
      <c r="T23" s="12">
        <f ca="1">(VLOOKUP(I23,$AB$13:$AD$21,3,0)&lt;=VLOOKUP($O23,$AB$13:$AD$21,3,0))*1</f>
        <v>1</v>
      </c>
      <c r="U23" s="12">
        <f ca="1">(VLOOKUP(J23,$AB$13:$AD$21,3,0)&lt;=VLOOKUP($O23,$AB$13:$AD$21,3,0))*1</f>
        <v>1</v>
      </c>
      <c r="V23" s="12">
        <f ca="1">(VLOOKUP(K23,$AB$13:$AD$21,3,0)&lt;=VLOOKUP($O23,$AB$13:$AD$21,3,0))*1</f>
        <v>1</v>
      </c>
      <c r="W23" s="12">
        <f ca="1">(VLOOKUP(L23,$AB$13:$AD$21,3,0)&lt;=VLOOKUP($O23,$AB$13:$AD$21,3,0))*1</f>
        <v>1</v>
      </c>
      <c r="X23" s="12">
        <f ca="1">(VLOOKUP(M23,$AB$13:$AD$21,3,0)&lt;=VLOOKUP($O23,$AB$13:$AD$21,3,0))*1</f>
        <v>1</v>
      </c>
      <c r="Y23" s="13" t="str">
        <f t="shared" ca="1" si="2"/>
        <v>B</v>
      </c>
    </row>
    <row r="24" spans="1:50">
      <c r="A24">
        <v>21</v>
      </c>
      <c r="B24" t="s">
        <v>52</v>
      </c>
      <c r="C24">
        <v>437</v>
      </c>
      <c r="D24" s="8" t="str">
        <f t="shared" ca="1" si="1"/>
        <v>بستنة</v>
      </c>
      <c r="E24" s="9" t="s">
        <v>45</v>
      </c>
      <c r="F24" s="9" t="s">
        <v>49</v>
      </c>
      <c r="G24" s="9" t="s">
        <v>42</v>
      </c>
      <c r="H24" s="9" t="s">
        <v>44</v>
      </c>
      <c r="I24" s="9" t="s">
        <v>43</v>
      </c>
      <c r="J24" s="9" t="s">
        <v>144</v>
      </c>
      <c r="K24" s="9" t="s">
        <v>48</v>
      </c>
      <c r="L24" s="9" t="s">
        <v>43</v>
      </c>
      <c r="M24" s="9" t="s">
        <v>41</v>
      </c>
      <c r="O24" s="11" t="str">
        <f ca="1">VLOOKUP(C24,ffinal,3)</f>
        <v>B</v>
      </c>
      <c r="P24" s="12">
        <f ca="1">(VLOOKUP(E24,$AB$13:$AD$21,3,0)&lt;=VLOOKUP($O24,$AB$13:$AD$21,3,0))*1</f>
        <v>0</v>
      </c>
      <c r="Q24" s="12">
        <f ca="1">(VLOOKUP(F24,$AB$13:$AD$21,3,0)&lt;=VLOOKUP($O24,$AB$13:$AD$21,3,0))*1</f>
        <v>0</v>
      </c>
      <c r="R24" s="12">
        <f ca="1">(VLOOKUP(G24,$AB$13:$AD$21,3,0)&lt;=VLOOKUP($O24,$AB$13:$AD$21,3,0))*1</f>
        <v>0</v>
      </c>
      <c r="S24" s="12">
        <f ca="1">(VLOOKUP(H24,$AB$13:$AD$21,3,0)&lt;=VLOOKUP($O24,$AB$13:$AD$21,3,0))*1</f>
        <v>1</v>
      </c>
      <c r="T24" s="12">
        <f ca="1">(VLOOKUP(I24,$AB$13:$AD$21,3,0)&lt;=VLOOKUP($O24,$AB$13:$AD$21,3,0))*1</f>
        <v>1</v>
      </c>
      <c r="U24" s="12">
        <f ca="1">(VLOOKUP(J24,$AB$13:$AD$21,3,0)&lt;=VLOOKUP($O24,$AB$13:$AD$21,3,0))*1</f>
        <v>1</v>
      </c>
      <c r="V24" s="12">
        <f ca="1">(VLOOKUP(K24,$AB$13:$AD$21,3,0)&lt;=VLOOKUP($O24,$AB$13:$AD$21,3,0))*1</f>
        <v>1</v>
      </c>
      <c r="W24" s="12">
        <f ca="1">(VLOOKUP(L24,$AB$13:$AD$21,3,0)&lt;=VLOOKUP($O24,$AB$13:$AD$21,3,0))*1</f>
        <v>1</v>
      </c>
      <c r="X24" s="12">
        <f ca="1">(VLOOKUP(M24,$AB$13:$AD$21,3,0)&lt;=VLOOKUP($O24,$AB$13:$AD$21,3,0))*1</f>
        <v>1</v>
      </c>
      <c r="Y24" s="13" t="str">
        <f t="shared" ca="1" si="2"/>
        <v>B</v>
      </c>
      <c r="AC24" s="9" t="s">
        <v>50</v>
      </c>
      <c r="AE24" t="s">
        <v>51</v>
      </c>
      <c r="AF24" t="s">
        <v>40</v>
      </c>
    </row>
    <row r="25" spans="1:50">
      <c r="A25">
        <v>22</v>
      </c>
      <c r="B25" t="s">
        <v>53</v>
      </c>
      <c r="C25">
        <v>438</v>
      </c>
      <c r="D25" s="8" t="str">
        <f t="shared" ca="1" si="1"/>
        <v>بستنة</v>
      </c>
      <c r="E25" s="9" t="s">
        <v>45</v>
      </c>
      <c r="F25" s="9" t="s">
        <v>49</v>
      </c>
      <c r="G25" s="9" t="s">
        <v>42</v>
      </c>
      <c r="H25" s="9" t="s">
        <v>44</v>
      </c>
      <c r="I25" s="9" t="s">
        <v>43</v>
      </c>
      <c r="J25" s="9" t="s">
        <v>144</v>
      </c>
      <c r="K25" s="9" t="s">
        <v>48</v>
      </c>
      <c r="L25" s="9" t="s">
        <v>43</v>
      </c>
      <c r="M25" s="9" t="s">
        <v>41</v>
      </c>
      <c r="O25" s="11" t="str">
        <f ca="1">VLOOKUP(C25,ffinal,3)</f>
        <v>B</v>
      </c>
      <c r="P25" s="12">
        <f ca="1">(VLOOKUP(E25,$AB$13:$AD$21,3,0)&lt;=VLOOKUP($O25,$AB$13:$AD$21,3,0))*1</f>
        <v>0</v>
      </c>
      <c r="Q25" s="12">
        <f ca="1">(VLOOKUP(F25,$AB$13:$AD$21,3,0)&lt;=VLOOKUP($O25,$AB$13:$AD$21,3,0))*1</f>
        <v>0</v>
      </c>
      <c r="R25" s="12">
        <f ca="1">(VLOOKUP(G25,$AB$13:$AD$21,3,0)&lt;=VLOOKUP($O25,$AB$13:$AD$21,3,0))*1</f>
        <v>0</v>
      </c>
      <c r="S25" s="12">
        <f ca="1">(VLOOKUP(H25,$AB$13:$AD$21,3,0)&lt;=VLOOKUP($O25,$AB$13:$AD$21,3,0))*1</f>
        <v>1</v>
      </c>
      <c r="T25" s="12">
        <f ca="1">(VLOOKUP(I25,$AB$13:$AD$21,3,0)&lt;=VLOOKUP($O25,$AB$13:$AD$21,3,0))*1</f>
        <v>1</v>
      </c>
      <c r="U25" s="12">
        <f ca="1">(VLOOKUP(J25,$AB$13:$AD$21,3,0)&lt;=VLOOKUP($O25,$AB$13:$AD$21,3,0))*1</f>
        <v>1</v>
      </c>
      <c r="V25" s="12">
        <f ca="1">(VLOOKUP(K25,$AB$13:$AD$21,3,0)&lt;=VLOOKUP($O25,$AB$13:$AD$21,3,0))*1</f>
        <v>1</v>
      </c>
      <c r="W25" s="12">
        <f ca="1">(VLOOKUP(L25,$AB$13:$AD$21,3,0)&lt;=VLOOKUP($O25,$AB$13:$AD$21,3,0))*1</f>
        <v>1</v>
      </c>
      <c r="X25" s="12">
        <f ca="1">(VLOOKUP(M25,$AB$13:$AD$21,3,0)&lt;=VLOOKUP($O25,$AB$13:$AD$21,3,0))*1</f>
        <v>1</v>
      </c>
      <c r="Y25" s="13" t="str">
        <f t="shared" ca="1" si="2"/>
        <v>B</v>
      </c>
      <c r="AC25" s="9">
        <v>9</v>
      </c>
      <c r="AD25" s="9">
        <f>MATCH(AC25,$AC$13:$AC$21,0)</f>
        <v>1</v>
      </c>
      <c r="AE25">
        <f t="shared" ref="AE25:AE33" ca="1" si="9">OFFSET($AD$12,AD25,0)</f>
        <v>415</v>
      </c>
      <c r="AF25" t="str">
        <f ca="1">OFFSET($AA$12,AD25,0)</f>
        <v xml:space="preserve">الارشاد الزراعي </v>
      </c>
      <c r="AG25" t="str">
        <f ca="1">VLOOKUP(AF25,$AA$13:$AB$21,2,0)</f>
        <v>A</v>
      </c>
    </row>
    <row r="26" spans="1:50">
      <c r="A26">
        <v>23</v>
      </c>
      <c r="B26" t="s">
        <v>54</v>
      </c>
      <c r="C26">
        <v>439</v>
      </c>
      <c r="D26" s="8" t="str">
        <f t="shared" ca="1" si="1"/>
        <v>بستنة</v>
      </c>
      <c r="E26" s="9" t="s">
        <v>45</v>
      </c>
      <c r="F26" s="9" t="s">
        <v>49</v>
      </c>
      <c r="G26" s="9" t="s">
        <v>42</v>
      </c>
      <c r="H26" s="9" t="s">
        <v>44</v>
      </c>
      <c r="I26" s="9" t="s">
        <v>43</v>
      </c>
      <c r="J26" s="9" t="s">
        <v>144</v>
      </c>
      <c r="K26" s="9" t="s">
        <v>48</v>
      </c>
      <c r="L26" s="9" t="s">
        <v>43</v>
      </c>
      <c r="M26" s="9" t="s">
        <v>41</v>
      </c>
      <c r="O26" s="11" t="str">
        <f ca="1">VLOOKUP(C26,ffinal,3)</f>
        <v>B</v>
      </c>
      <c r="P26" s="12">
        <f ca="1">(VLOOKUP(E26,$AB$13:$AD$21,3,0)&lt;=VLOOKUP($O26,$AB$13:$AD$21,3,0))*1</f>
        <v>0</v>
      </c>
      <c r="Q26" s="12">
        <f ca="1">(VLOOKUP(F26,$AB$13:$AD$21,3,0)&lt;=VLOOKUP($O26,$AB$13:$AD$21,3,0))*1</f>
        <v>0</v>
      </c>
      <c r="R26" s="12">
        <f ca="1">(VLOOKUP(G26,$AB$13:$AD$21,3,0)&lt;=VLOOKUP($O26,$AB$13:$AD$21,3,0))*1</f>
        <v>0</v>
      </c>
      <c r="S26" s="12">
        <f ca="1">(VLOOKUP(H26,$AB$13:$AD$21,3,0)&lt;=VLOOKUP($O26,$AB$13:$AD$21,3,0))*1</f>
        <v>1</v>
      </c>
      <c r="T26" s="12">
        <f ca="1">(VLOOKUP(I26,$AB$13:$AD$21,3,0)&lt;=VLOOKUP($O26,$AB$13:$AD$21,3,0))*1</f>
        <v>1</v>
      </c>
      <c r="U26" s="12">
        <f ca="1">(VLOOKUP(J26,$AB$13:$AD$21,3,0)&lt;=VLOOKUP($O26,$AB$13:$AD$21,3,0))*1</f>
        <v>1</v>
      </c>
      <c r="V26" s="12">
        <f ca="1">(VLOOKUP(K26,$AB$13:$AD$21,3,0)&lt;=VLOOKUP($O26,$AB$13:$AD$21,3,0))*1</f>
        <v>1</v>
      </c>
      <c r="W26" s="12">
        <f ca="1">(VLOOKUP(L26,$AB$13:$AD$21,3,0)&lt;=VLOOKUP($O26,$AB$13:$AD$21,3,0))*1</f>
        <v>1</v>
      </c>
      <c r="X26" s="12">
        <f ca="1">(VLOOKUP(M26,$AB$13:$AD$21,3,0)&lt;=VLOOKUP($O26,$AB$13:$AD$21,3,0))*1</f>
        <v>1</v>
      </c>
      <c r="Y26" s="13" t="str">
        <f t="shared" ca="1" si="2"/>
        <v>B</v>
      </c>
      <c r="AC26" s="9">
        <v>8</v>
      </c>
      <c r="AD26" s="9">
        <f t="shared" ref="AD26:AD33" si="10">MATCH(AC26,$AC$13:$AC$21,0)</f>
        <v>3</v>
      </c>
      <c r="AE26">
        <f t="shared" ca="1" si="9"/>
        <v>415</v>
      </c>
      <c r="AF26" t="str">
        <f t="shared" ref="AF26:AF33" ca="1" si="11">OFFSET($AA$12,AD26,0)</f>
        <v>الاقتصاد</v>
      </c>
      <c r="AG26" t="str">
        <f t="shared" ref="AG26:AG33" ca="1" si="12">VLOOKUP(AF26,$AA$13:$AB$21,2,0)</f>
        <v>D</v>
      </c>
    </row>
    <row r="27" spans="1:50">
      <c r="A27">
        <v>24</v>
      </c>
      <c r="B27" t="s">
        <v>55</v>
      </c>
      <c r="C27">
        <v>444</v>
      </c>
      <c r="D27" s="8" t="str">
        <f t="shared" ca="1" si="1"/>
        <v>بستنة</v>
      </c>
      <c r="E27" s="9" t="s">
        <v>45</v>
      </c>
      <c r="F27" s="9" t="s">
        <v>49</v>
      </c>
      <c r="G27" s="9" t="s">
        <v>42</v>
      </c>
      <c r="H27" s="9" t="s">
        <v>44</v>
      </c>
      <c r="I27" s="9" t="s">
        <v>43</v>
      </c>
      <c r="J27" s="9" t="s">
        <v>144</v>
      </c>
      <c r="K27" s="9" t="s">
        <v>48</v>
      </c>
      <c r="L27" s="9" t="s">
        <v>43</v>
      </c>
      <c r="M27" s="9" t="s">
        <v>41</v>
      </c>
      <c r="O27" s="11" t="str">
        <f ca="1">VLOOKUP(C27,ffinal,3)</f>
        <v>B</v>
      </c>
      <c r="P27" s="12">
        <f ca="1">(VLOOKUP(E27,$AB$13:$AD$21,3,0)&lt;=VLOOKUP($O27,$AB$13:$AD$21,3,0))*1</f>
        <v>0</v>
      </c>
      <c r="Q27" s="12">
        <f ca="1">(VLOOKUP(F27,$AB$13:$AD$21,3,0)&lt;=VLOOKUP($O27,$AB$13:$AD$21,3,0))*1</f>
        <v>0</v>
      </c>
      <c r="R27" s="12">
        <f ca="1">(VLOOKUP(G27,$AB$13:$AD$21,3,0)&lt;=VLOOKUP($O27,$AB$13:$AD$21,3,0))*1</f>
        <v>0</v>
      </c>
      <c r="S27" s="12">
        <f ca="1">(VLOOKUP(H27,$AB$13:$AD$21,3,0)&lt;=VLOOKUP($O27,$AB$13:$AD$21,3,0))*1</f>
        <v>1</v>
      </c>
      <c r="T27" s="12">
        <f ca="1">(VLOOKUP(I27,$AB$13:$AD$21,3,0)&lt;=VLOOKUP($O27,$AB$13:$AD$21,3,0))*1</f>
        <v>1</v>
      </c>
      <c r="U27" s="12">
        <f ca="1">(VLOOKUP(J27,$AB$13:$AD$21,3,0)&lt;=VLOOKUP($O27,$AB$13:$AD$21,3,0))*1</f>
        <v>1</v>
      </c>
      <c r="V27" s="12">
        <f ca="1">(VLOOKUP(K27,$AB$13:$AD$21,3,0)&lt;=VLOOKUP($O27,$AB$13:$AD$21,3,0))*1</f>
        <v>1</v>
      </c>
      <c r="W27" s="12">
        <f ca="1">(VLOOKUP(L27,$AB$13:$AD$21,3,0)&lt;=VLOOKUP($O27,$AB$13:$AD$21,3,0))*1</f>
        <v>1</v>
      </c>
      <c r="X27" s="12">
        <f ca="1">(VLOOKUP(M27,$AB$13:$AD$21,3,0)&lt;=VLOOKUP($O27,$AB$13:$AD$21,3,0))*1</f>
        <v>1</v>
      </c>
      <c r="Y27" s="13" t="str">
        <f t="shared" ca="1" si="2"/>
        <v>B</v>
      </c>
      <c r="AC27" s="9">
        <v>7</v>
      </c>
      <c r="AD27" s="9">
        <f t="shared" si="10"/>
        <v>7</v>
      </c>
      <c r="AE27">
        <f t="shared" ca="1" si="9"/>
        <v>416</v>
      </c>
      <c r="AF27" t="str">
        <f t="shared" ca="1" si="11"/>
        <v>ثروة</v>
      </c>
      <c r="AG27" t="str">
        <f t="shared" ca="1" si="12"/>
        <v>H</v>
      </c>
    </row>
    <row r="28" spans="1:50">
      <c r="A28">
        <v>25</v>
      </c>
      <c r="B28" t="s">
        <v>56</v>
      </c>
      <c r="C28">
        <v>445</v>
      </c>
      <c r="D28" s="8" t="str">
        <f t="shared" ca="1" si="1"/>
        <v>التربة</v>
      </c>
      <c r="E28" s="9" t="s">
        <v>45</v>
      </c>
      <c r="F28" s="9" t="s">
        <v>49</v>
      </c>
      <c r="G28" s="9" t="s">
        <v>42</v>
      </c>
      <c r="H28" s="9" t="s">
        <v>44</v>
      </c>
      <c r="I28" s="9" t="s">
        <v>43</v>
      </c>
      <c r="J28" s="9" t="s">
        <v>46</v>
      </c>
      <c r="K28" s="9" t="s">
        <v>48</v>
      </c>
      <c r="L28" s="9" t="s">
        <v>43</v>
      </c>
      <c r="M28" s="9" t="s">
        <v>41</v>
      </c>
      <c r="O28" s="11" t="str">
        <f ca="1">VLOOKUP(C28,ffinal,3)</f>
        <v>T</v>
      </c>
      <c r="P28" s="12">
        <f ca="1">(VLOOKUP(E28,$AB$13:$AD$21,3,0)&lt;=VLOOKUP($O28,$AB$13:$AD$21,3,0))*1</f>
        <v>0</v>
      </c>
      <c r="Q28" s="12">
        <f ca="1">(VLOOKUP(F28,$AB$13:$AD$21,3,0)&lt;=VLOOKUP($O28,$AB$13:$AD$21,3,0))*1</f>
        <v>0</v>
      </c>
      <c r="R28" s="12">
        <f ca="1">(VLOOKUP(G28,$AB$13:$AD$21,3,0)&lt;=VLOOKUP($O28,$AB$13:$AD$21,3,0))*1</f>
        <v>1</v>
      </c>
      <c r="S28" s="12">
        <f ca="1">(VLOOKUP(H28,$AB$13:$AD$21,3,0)&lt;=VLOOKUP($O28,$AB$13:$AD$21,3,0))*1</f>
        <v>1</v>
      </c>
      <c r="T28" s="12">
        <f ca="1">(VLOOKUP(I28,$AB$13:$AD$21,3,0)&lt;=VLOOKUP($O28,$AB$13:$AD$21,3,0))*1</f>
        <v>1</v>
      </c>
      <c r="U28" s="12">
        <f ca="1">(VLOOKUP(J28,$AB$13:$AD$21,3,0)&lt;=VLOOKUP($O28,$AB$13:$AD$21,3,0))*1</f>
        <v>1</v>
      </c>
      <c r="V28" s="12">
        <f ca="1">(VLOOKUP(K28,$AB$13:$AD$21,3,0)&lt;=VLOOKUP($O28,$AB$13:$AD$21,3,0))*1</f>
        <v>1</v>
      </c>
      <c r="W28" s="12">
        <f ca="1">(VLOOKUP(L28,$AB$13:$AD$21,3,0)&lt;=VLOOKUP($O28,$AB$13:$AD$21,3,0))*1</f>
        <v>1</v>
      </c>
      <c r="X28" s="12">
        <f ca="1">(VLOOKUP(M28,$AB$13:$AD$21,3,0)&lt;=VLOOKUP($O28,$AB$13:$AD$21,3,0))*1</f>
        <v>1</v>
      </c>
      <c r="Y28" s="13" t="str">
        <f t="shared" ca="1" si="2"/>
        <v>T</v>
      </c>
      <c r="AC28" s="9">
        <v>6</v>
      </c>
      <c r="AD28" s="9">
        <f t="shared" si="10"/>
        <v>4</v>
      </c>
      <c r="AE28">
        <f t="shared" ca="1" si="9"/>
        <v>418</v>
      </c>
      <c r="AF28" t="str">
        <f t="shared" ca="1" si="11"/>
        <v>محاصيل</v>
      </c>
      <c r="AG28" t="str">
        <f t="shared" ca="1" si="12"/>
        <v>M</v>
      </c>
    </row>
    <row r="29" spans="1:50">
      <c r="A29">
        <v>26</v>
      </c>
      <c r="B29" t="s">
        <v>57</v>
      </c>
      <c r="C29">
        <v>446</v>
      </c>
      <c r="D29" s="8" t="str">
        <f t="shared" ca="1" si="1"/>
        <v>التربة</v>
      </c>
      <c r="E29" s="9" t="s">
        <v>45</v>
      </c>
      <c r="F29" s="9" t="s">
        <v>49</v>
      </c>
      <c r="G29" s="9" t="s">
        <v>42</v>
      </c>
      <c r="H29" s="9" t="s">
        <v>44</v>
      </c>
      <c r="I29" s="9" t="s">
        <v>43</v>
      </c>
      <c r="J29" s="9" t="s">
        <v>46</v>
      </c>
      <c r="K29" s="9" t="s">
        <v>48</v>
      </c>
      <c r="L29" s="9" t="s">
        <v>43</v>
      </c>
      <c r="M29" s="9" t="s">
        <v>41</v>
      </c>
      <c r="O29" s="11" t="str">
        <f ca="1">VLOOKUP(C29,ffinal,3)</f>
        <v>T</v>
      </c>
      <c r="P29" s="12">
        <f ca="1">(VLOOKUP(E29,$AB$13:$AD$21,3,0)&lt;=VLOOKUP($O29,$AB$13:$AD$21,3,0))*1</f>
        <v>0</v>
      </c>
      <c r="Q29" s="12">
        <f ca="1">(VLOOKUP(F29,$AB$13:$AD$21,3,0)&lt;=VLOOKUP($O29,$AB$13:$AD$21,3,0))*1</f>
        <v>0</v>
      </c>
      <c r="R29" s="12">
        <f ca="1">(VLOOKUP(G29,$AB$13:$AD$21,3,0)&lt;=VLOOKUP($O29,$AB$13:$AD$21,3,0))*1</f>
        <v>1</v>
      </c>
      <c r="S29" s="12">
        <f ca="1">(VLOOKUP(H29,$AB$13:$AD$21,3,0)&lt;=VLOOKUP($O29,$AB$13:$AD$21,3,0))*1</f>
        <v>1</v>
      </c>
      <c r="T29" s="12">
        <f ca="1">(VLOOKUP(I29,$AB$13:$AD$21,3,0)&lt;=VLOOKUP($O29,$AB$13:$AD$21,3,0))*1</f>
        <v>1</v>
      </c>
      <c r="U29" s="12">
        <f ca="1">(VLOOKUP(J29,$AB$13:$AD$21,3,0)&lt;=VLOOKUP($O29,$AB$13:$AD$21,3,0))*1</f>
        <v>1</v>
      </c>
      <c r="V29" s="12">
        <f ca="1">(VLOOKUP(K29,$AB$13:$AD$21,3,0)&lt;=VLOOKUP($O29,$AB$13:$AD$21,3,0))*1</f>
        <v>1</v>
      </c>
      <c r="W29" s="12">
        <f ca="1">(VLOOKUP(L29,$AB$13:$AD$21,3,0)&lt;=VLOOKUP($O29,$AB$13:$AD$21,3,0))*1</f>
        <v>1</v>
      </c>
      <c r="X29" s="12">
        <f ca="1">(VLOOKUP(M29,$AB$13:$AD$21,3,0)&lt;=VLOOKUP($O29,$AB$13:$AD$21,3,0))*1</f>
        <v>1</v>
      </c>
      <c r="Y29" s="13" t="str">
        <f t="shared" ca="1" si="2"/>
        <v>T</v>
      </c>
      <c r="AC29" s="9">
        <v>5</v>
      </c>
      <c r="AD29" s="9">
        <f t="shared" si="10"/>
        <v>9</v>
      </c>
      <c r="AE29">
        <f t="shared" ca="1" si="9"/>
        <v>420</v>
      </c>
      <c r="AF29" t="str">
        <f t="shared" ca="1" si="11"/>
        <v>مكننة</v>
      </c>
      <c r="AG29" t="str">
        <f t="shared" ca="1" si="12"/>
        <v>K</v>
      </c>
    </row>
    <row r="30" spans="1:50">
      <c r="A30">
        <v>27</v>
      </c>
      <c r="B30" t="s">
        <v>58</v>
      </c>
      <c r="C30">
        <v>447</v>
      </c>
      <c r="D30" s="8" t="str">
        <f t="shared" ca="1" si="1"/>
        <v>التربة</v>
      </c>
      <c r="E30" s="9" t="s">
        <v>45</v>
      </c>
      <c r="F30" s="9" t="s">
        <v>49</v>
      </c>
      <c r="G30" s="9" t="s">
        <v>42</v>
      </c>
      <c r="H30" s="9" t="s">
        <v>44</v>
      </c>
      <c r="I30" s="9" t="s">
        <v>43</v>
      </c>
      <c r="J30" s="9" t="s">
        <v>46</v>
      </c>
      <c r="K30" s="9" t="s">
        <v>48</v>
      </c>
      <c r="L30" s="9" t="s">
        <v>43</v>
      </c>
      <c r="M30" s="9" t="s">
        <v>41</v>
      </c>
      <c r="O30" s="11" t="str">
        <f ca="1">VLOOKUP(C30,ffinal,3)</f>
        <v>T</v>
      </c>
      <c r="P30" s="12">
        <f ca="1">(VLOOKUP(E30,$AB$13:$AD$21,3,0)&lt;=VLOOKUP($O30,$AB$13:$AD$21,3,0))*1</f>
        <v>0</v>
      </c>
      <c r="Q30" s="12">
        <f ca="1">(VLOOKUP(F30,$AB$13:$AD$21,3,0)&lt;=VLOOKUP($O30,$AB$13:$AD$21,3,0))*1</f>
        <v>0</v>
      </c>
      <c r="R30" s="12">
        <f ca="1">(VLOOKUP(G30,$AB$13:$AD$21,3,0)&lt;=VLOOKUP($O30,$AB$13:$AD$21,3,0))*1</f>
        <v>1</v>
      </c>
      <c r="S30" s="12">
        <f ca="1">(VLOOKUP(H30,$AB$13:$AD$21,3,0)&lt;=VLOOKUP($O30,$AB$13:$AD$21,3,0))*1</f>
        <v>1</v>
      </c>
      <c r="T30" s="12">
        <f ca="1">(VLOOKUP(I30,$AB$13:$AD$21,3,0)&lt;=VLOOKUP($O30,$AB$13:$AD$21,3,0))*1</f>
        <v>1</v>
      </c>
      <c r="U30" s="12">
        <f ca="1">(VLOOKUP(J30,$AB$13:$AD$21,3,0)&lt;=VLOOKUP($O30,$AB$13:$AD$21,3,0))*1</f>
        <v>1</v>
      </c>
      <c r="V30" s="12">
        <f ca="1">(VLOOKUP(K30,$AB$13:$AD$21,3,0)&lt;=VLOOKUP($O30,$AB$13:$AD$21,3,0))*1</f>
        <v>1</v>
      </c>
      <c r="W30" s="12">
        <f ca="1">(VLOOKUP(L30,$AB$13:$AD$21,3,0)&lt;=VLOOKUP($O30,$AB$13:$AD$21,3,0))*1</f>
        <v>1</v>
      </c>
      <c r="X30" s="12">
        <f ca="1">(VLOOKUP(M30,$AB$13:$AD$21,3,0)&lt;=VLOOKUP($O30,$AB$13:$AD$21,3,0))*1</f>
        <v>1</v>
      </c>
      <c r="Y30" s="13" t="str">
        <f t="shared" ca="1" si="2"/>
        <v>T</v>
      </c>
      <c r="AC30" s="9">
        <v>4</v>
      </c>
      <c r="AD30" s="9">
        <f t="shared" si="10"/>
        <v>5</v>
      </c>
      <c r="AE30">
        <f t="shared" ca="1" si="9"/>
        <v>430</v>
      </c>
      <c r="AF30" t="str">
        <f t="shared" ca="1" si="11"/>
        <v>بستنة</v>
      </c>
      <c r="AG30" t="str">
        <f t="shared" ca="1" si="12"/>
        <v>B</v>
      </c>
    </row>
    <row r="31" spans="1:50">
      <c r="A31">
        <v>28</v>
      </c>
      <c r="B31" t="s">
        <v>59</v>
      </c>
      <c r="C31">
        <v>448</v>
      </c>
      <c r="D31" s="8" t="str">
        <f t="shared" ca="1" si="1"/>
        <v>التربة</v>
      </c>
      <c r="E31" s="9" t="s">
        <v>45</v>
      </c>
      <c r="F31" s="9" t="s">
        <v>49</v>
      </c>
      <c r="G31" s="9" t="s">
        <v>42</v>
      </c>
      <c r="H31" s="9" t="s">
        <v>44</v>
      </c>
      <c r="I31" s="9" t="s">
        <v>43</v>
      </c>
      <c r="J31" s="9" t="s">
        <v>46</v>
      </c>
      <c r="K31" s="9" t="s">
        <v>48</v>
      </c>
      <c r="L31" s="9" t="s">
        <v>43</v>
      </c>
      <c r="M31" s="9" t="s">
        <v>41</v>
      </c>
      <c r="O31" s="11" t="str">
        <f ca="1">VLOOKUP(C31,ffinal,3)</f>
        <v>T</v>
      </c>
      <c r="P31" s="12">
        <f ca="1">(VLOOKUP(E31,$AB$13:$AD$21,3,0)&lt;=VLOOKUP($O31,$AB$13:$AD$21,3,0))*1</f>
        <v>0</v>
      </c>
      <c r="Q31" s="12">
        <f ca="1">(VLOOKUP(F31,$AB$13:$AD$21,3,0)&lt;=VLOOKUP($O31,$AB$13:$AD$21,3,0))*1</f>
        <v>0</v>
      </c>
      <c r="R31" s="12">
        <f ca="1">(VLOOKUP(G31,$AB$13:$AD$21,3,0)&lt;=VLOOKUP($O31,$AB$13:$AD$21,3,0))*1</f>
        <v>1</v>
      </c>
      <c r="S31" s="12">
        <f ca="1">(VLOOKUP(H31,$AB$13:$AD$21,3,0)&lt;=VLOOKUP($O31,$AB$13:$AD$21,3,0))*1</f>
        <v>1</v>
      </c>
      <c r="T31" s="12">
        <f ca="1">(VLOOKUP(I31,$AB$13:$AD$21,3,0)&lt;=VLOOKUP($O31,$AB$13:$AD$21,3,0))*1</f>
        <v>1</v>
      </c>
      <c r="U31" s="12">
        <f ca="1">(VLOOKUP(J31,$AB$13:$AD$21,3,0)&lt;=VLOOKUP($O31,$AB$13:$AD$21,3,0))*1</f>
        <v>1</v>
      </c>
      <c r="V31" s="12">
        <f ca="1">(VLOOKUP(K31,$AB$13:$AD$21,3,0)&lt;=VLOOKUP($O31,$AB$13:$AD$21,3,0))*1</f>
        <v>1</v>
      </c>
      <c r="W31" s="12">
        <f ca="1">(VLOOKUP(L31,$AB$13:$AD$21,3,0)&lt;=VLOOKUP($O31,$AB$13:$AD$21,3,0))*1</f>
        <v>1</v>
      </c>
      <c r="X31" s="12">
        <f ca="1">(VLOOKUP(M31,$AB$13:$AD$21,3,0)&lt;=VLOOKUP($O31,$AB$13:$AD$21,3,0))*1</f>
        <v>1</v>
      </c>
      <c r="Y31" s="13" t="str">
        <f t="shared" ca="1" si="2"/>
        <v>T</v>
      </c>
      <c r="AC31" s="9">
        <v>3</v>
      </c>
      <c r="AD31" s="9">
        <f t="shared" si="10"/>
        <v>2</v>
      </c>
      <c r="AE31">
        <f t="shared" ca="1" si="9"/>
        <v>445</v>
      </c>
      <c r="AF31" t="str">
        <f t="shared" ca="1" si="11"/>
        <v>التربة</v>
      </c>
      <c r="AG31" t="str">
        <f t="shared" ca="1" si="12"/>
        <v>T</v>
      </c>
    </row>
    <row r="32" spans="1:50">
      <c r="A32">
        <v>29</v>
      </c>
      <c r="B32" t="s">
        <v>60</v>
      </c>
      <c r="C32">
        <v>449</v>
      </c>
      <c r="D32" s="8" t="str">
        <f t="shared" ca="1" si="1"/>
        <v>التربة</v>
      </c>
      <c r="E32" s="9" t="s">
        <v>45</v>
      </c>
      <c r="F32" s="9" t="s">
        <v>49</v>
      </c>
      <c r="G32" s="9" t="s">
        <v>42</v>
      </c>
      <c r="H32" s="9" t="s">
        <v>44</v>
      </c>
      <c r="I32" s="9" t="s">
        <v>43</v>
      </c>
      <c r="J32" s="9" t="s">
        <v>46</v>
      </c>
      <c r="K32" s="9" t="s">
        <v>48</v>
      </c>
      <c r="L32" s="9" t="s">
        <v>43</v>
      </c>
      <c r="M32" s="9" t="s">
        <v>41</v>
      </c>
      <c r="O32" s="11" t="str">
        <f ca="1">VLOOKUP(C32,ffinal,3)</f>
        <v>T</v>
      </c>
      <c r="P32" s="12">
        <f ca="1">(VLOOKUP(E32,$AB$13:$AD$21,3,0)&lt;=VLOOKUP($O32,$AB$13:$AD$21,3,0))*1</f>
        <v>0</v>
      </c>
      <c r="Q32" s="12">
        <f ca="1">(VLOOKUP(F32,$AB$13:$AD$21,3,0)&lt;=VLOOKUP($O32,$AB$13:$AD$21,3,0))*1</f>
        <v>0</v>
      </c>
      <c r="R32" s="12">
        <f ca="1">(VLOOKUP(G32,$AB$13:$AD$21,3,0)&lt;=VLOOKUP($O32,$AB$13:$AD$21,3,0))*1</f>
        <v>1</v>
      </c>
      <c r="S32" s="12">
        <f ca="1">(VLOOKUP(H32,$AB$13:$AD$21,3,0)&lt;=VLOOKUP($O32,$AB$13:$AD$21,3,0))*1</f>
        <v>1</v>
      </c>
      <c r="T32" s="12">
        <f ca="1">(VLOOKUP(I32,$AB$13:$AD$21,3,0)&lt;=VLOOKUP($O32,$AB$13:$AD$21,3,0))*1</f>
        <v>1</v>
      </c>
      <c r="U32" s="12">
        <f ca="1">(VLOOKUP(J32,$AB$13:$AD$21,3,0)&lt;=VLOOKUP($O32,$AB$13:$AD$21,3,0))*1</f>
        <v>1</v>
      </c>
      <c r="V32" s="12">
        <f ca="1">(VLOOKUP(K32,$AB$13:$AD$21,3,0)&lt;=VLOOKUP($O32,$AB$13:$AD$21,3,0))*1</f>
        <v>1</v>
      </c>
      <c r="W32" s="12">
        <f ca="1">(VLOOKUP(L32,$AB$13:$AD$21,3,0)&lt;=VLOOKUP($O32,$AB$13:$AD$21,3,0))*1</f>
        <v>1</v>
      </c>
      <c r="X32" s="12">
        <f ca="1">(VLOOKUP(M32,$AB$13:$AD$21,3,0)&lt;=VLOOKUP($O32,$AB$13:$AD$21,3,0))*1</f>
        <v>1</v>
      </c>
      <c r="Y32" s="13" t="str">
        <f t="shared" ca="1" si="2"/>
        <v>T</v>
      </c>
      <c r="AC32" s="9">
        <v>2</v>
      </c>
      <c r="AD32" s="9">
        <f t="shared" si="10"/>
        <v>8</v>
      </c>
      <c r="AE32">
        <f t="shared" ca="1" si="9"/>
        <v>466</v>
      </c>
      <c r="AF32" t="str">
        <f t="shared" ca="1" si="11"/>
        <v>وقاية</v>
      </c>
      <c r="AG32" t="str">
        <f t="shared" ca="1" si="12"/>
        <v>O</v>
      </c>
    </row>
    <row r="33" spans="1:33">
      <c r="A33">
        <v>30</v>
      </c>
      <c r="B33" t="s">
        <v>61</v>
      </c>
      <c r="C33">
        <v>450</v>
      </c>
      <c r="D33" s="8" t="str">
        <f t="shared" ca="1" si="1"/>
        <v>التربة</v>
      </c>
      <c r="E33" s="9" t="s">
        <v>45</v>
      </c>
      <c r="F33" s="9" t="s">
        <v>49</v>
      </c>
      <c r="G33" s="9" t="s">
        <v>42</v>
      </c>
      <c r="H33" s="9" t="s">
        <v>44</v>
      </c>
      <c r="I33" s="9" t="s">
        <v>48</v>
      </c>
      <c r="J33" s="9" t="s">
        <v>46</v>
      </c>
      <c r="K33" s="9" t="s">
        <v>48</v>
      </c>
      <c r="L33" s="9" t="s">
        <v>43</v>
      </c>
      <c r="M33" s="9" t="s">
        <v>41</v>
      </c>
      <c r="O33" s="11" t="str">
        <f ca="1">VLOOKUP(C33,ffinal,3)</f>
        <v>T</v>
      </c>
      <c r="P33" s="12">
        <f ca="1">(VLOOKUP(E33,$AB$13:$AD$21,3,0)&lt;=VLOOKUP($O33,$AB$13:$AD$21,3,0))*1</f>
        <v>0</v>
      </c>
      <c r="Q33" s="12">
        <f ca="1">(VLOOKUP(F33,$AB$13:$AD$21,3,0)&lt;=VLOOKUP($O33,$AB$13:$AD$21,3,0))*1</f>
        <v>0</v>
      </c>
      <c r="R33" s="12">
        <f ca="1">(VLOOKUP(G33,$AB$13:$AD$21,3,0)&lt;=VLOOKUP($O33,$AB$13:$AD$21,3,0))*1</f>
        <v>1</v>
      </c>
      <c r="S33" s="12">
        <f ca="1">(VLOOKUP(H33,$AB$13:$AD$21,3,0)&lt;=VLOOKUP($O33,$AB$13:$AD$21,3,0))*1</f>
        <v>1</v>
      </c>
      <c r="T33" s="12">
        <f ca="1">(VLOOKUP(I33,$AB$13:$AD$21,3,0)&lt;=VLOOKUP($O33,$AB$13:$AD$21,3,0))*1</f>
        <v>1</v>
      </c>
      <c r="U33" s="12">
        <f ca="1">(VLOOKUP(J33,$AB$13:$AD$21,3,0)&lt;=VLOOKUP($O33,$AB$13:$AD$21,3,0))*1</f>
        <v>1</v>
      </c>
      <c r="V33" s="12">
        <f ca="1">(VLOOKUP(K33,$AB$13:$AD$21,3,0)&lt;=VLOOKUP($O33,$AB$13:$AD$21,3,0))*1</f>
        <v>1</v>
      </c>
      <c r="W33" s="12">
        <f ca="1">(VLOOKUP(L33,$AB$13:$AD$21,3,0)&lt;=VLOOKUP($O33,$AB$13:$AD$21,3,0))*1</f>
        <v>1</v>
      </c>
      <c r="X33" s="12">
        <f ca="1">(VLOOKUP(M33,$AB$13:$AD$21,3,0)&lt;=VLOOKUP($O33,$AB$13:$AD$21,3,0))*1</f>
        <v>1</v>
      </c>
      <c r="Y33" s="13" t="str">
        <f t="shared" ca="1" si="2"/>
        <v>T</v>
      </c>
      <c r="AC33" s="9">
        <v>1</v>
      </c>
      <c r="AD33" s="9">
        <f t="shared" si="10"/>
        <v>6</v>
      </c>
      <c r="AE33">
        <f t="shared" ca="1" si="9"/>
        <v>533</v>
      </c>
      <c r="AF33" t="str">
        <f t="shared" ca="1" si="11"/>
        <v>اغذية</v>
      </c>
      <c r="AG33" t="str">
        <f t="shared" ca="1" si="12"/>
        <v>E</v>
      </c>
    </row>
    <row r="34" spans="1:33">
      <c r="A34">
        <v>31</v>
      </c>
      <c r="B34" t="s">
        <v>62</v>
      </c>
      <c r="C34">
        <v>451</v>
      </c>
      <c r="D34" s="8" t="str">
        <f t="shared" ca="1" si="1"/>
        <v>التربة</v>
      </c>
      <c r="E34" s="9" t="s">
        <v>45</v>
      </c>
      <c r="F34" s="9" t="s">
        <v>49</v>
      </c>
      <c r="G34" s="9" t="s">
        <v>42</v>
      </c>
      <c r="H34" s="9" t="s">
        <v>44</v>
      </c>
      <c r="I34" s="9" t="s">
        <v>48</v>
      </c>
      <c r="J34" s="9" t="s">
        <v>46</v>
      </c>
      <c r="K34" s="9" t="s">
        <v>43</v>
      </c>
      <c r="L34" s="9" t="s">
        <v>144</v>
      </c>
      <c r="M34" s="9" t="s">
        <v>41</v>
      </c>
      <c r="O34" s="11" t="str">
        <f ca="1">VLOOKUP(C34,ffinal,3)</f>
        <v>T</v>
      </c>
      <c r="P34" s="12">
        <f ca="1">(VLOOKUP(E34,$AB$13:$AD$21,3,0)&lt;=VLOOKUP($O34,$AB$13:$AD$21,3,0))*1</f>
        <v>0</v>
      </c>
      <c r="Q34" s="12">
        <f ca="1">(VLOOKUP(F34,$AB$13:$AD$21,3,0)&lt;=VLOOKUP($O34,$AB$13:$AD$21,3,0))*1</f>
        <v>0</v>
      </c>
      <c r="R34" s="12">
        <f ca="1">(VLOOKUP(G34,$AB$13:$AD$21,3,0)&lt;=VLOOKUP($O34,$AB$13:$AD$21,3,0))*1</f>
        <v>1</v>
      </c>
      <c r="S34" s="12">
        <f ca="1">(VLOOKUP(H34,$AB$13:$AD$21,3,0)&lt;=VLOOKUP($O34,$AB$13:$AD$21,3,0))*1</f>
        <v>1</v>
      </c>
      <c r="T34" s="12">
        <f ca="1">(VLOOKUP(I34,$AB$13:$AD$21,3,0)&lt;=VLOOKUP($O34,$AB$13:$AD$21,3,0))*1</f>
        <v>1</v>
      </c>
      <c r="U34" s="12">
        <f ca="1">(VLOOKUP(J34,$AB$13:$AD$21,3,0)&lt;=VLOOKUP($O34,$AB$13:$AD$21,3,0))*1</f>
        <v>1</v>
      </c>
      <c r="V34" s="12">
        <f ca="1">(VLOOKUP(K34,$AB$13:$AD$21,3,0)&lt;=VLOOKUP($O34,$AB$13:$AD$21,3,0))*1</f>
        <v>1</v>
      </c>
      <c r="W34" s="12">
        <f ca="1">(VLOOKUP(L34,$AB$13:$AD$21,3,0)&lt;=VLOOKUP($O34,$AB$13:$AD$21,3,0))*1</f>
        <v>1</v>
      </c>
      <c r="X34" s="12">
        <f ca="1">(VLOOKUP(M34,$AB$13:$AD$21,3,0)&lt;=VLOOKUP($O34,$AB$13:$AD$21,3,0))*1</f>
        <v>1</v>
      </c>
      <c r="Y34" s="13" t="str">
        <f t="shared" ca="1" si="2"/>
        <v>T</v>
      </c>
    </row>
    <row r="35" spans="1:33">
      <c r="A35">
        <v>32</v>
      </c>
      <c r="B35" t="s">
        <v>63</v>
      </c>
      <c r="C35">
        <v>452</v>
      </c>
      <c r="D35" s="8" t="str">
        <f t="shared" ca="1" si="1"/>
        <v>التربة</v>
      </c>
      <c r="E35" s="9" t="s">
        <v>45</v>
      </c>
      <c r="F35" s="9" t="s">
        <v>49</v>
      </c>
      <c r="G35" s="9" t="s">
        <v>42</v>
      </c>
      <c r="H35" s="9" t="s">
        <v>44</v>
      </c>
      <c r="I35" s="9" t="s">
        <v>48</v>
      </c>
      <c r="J35" s="9" t="s">
        <v>46</v>
      </c>
      <c r="K35" s="9" t="s">
        <v>43</v>
      </c>
      <c r="L35" s="9" t="s">
        <v>144</v>
      </c>
      <c r="M35" s="9" t="s">
        <v>41</v>
      </c>
      <c r="O35" s="11" t="str">
        <f ca="1">VLOOKUP(C35,ffinal,3)</f>
        <v>T</v>
      </c>
      <c r="P35" s="12">
        <f ca="1">(VLOOKUP(E35,$AB$13:$AD$21,3,0)&lt;=VLOOKUP($O35,$AB$13:$AD$21,3,0))*1</f>
        <v>0</v>
      </c>
      <c r="Q35" s="12">
        <f ca="1">(VLOOKUP(F35,$AB$13:$AD$21,3,0)&lt;=VLOOKUP($O35,$AB$13:$AD$21,3,0))*1</f>
        <v>0</v>
      </c>
      <c r="R35" s="12">
        <f ca="1">(VLOOKUP(G35,$AB$13:$AD$21,3,0)&lt;=VLOOKUP($O35,$AB$13:$AD$21,3,0))*1</f>
        <v>1</v>
      </c>
      <c r="S35" s="12">
        <f ca="1">(VLOOKUP(H35,$AB$13:$AD$21,3,0)&lt;=VLOOKUP($O35,$AB$13:$AD$21,3,0))*1</f>
        <v>1</v>
      </c>
      <c r="T35" s="12">
        <f ca="1">(VLOOKUP(I35,$AB$13:$AD$21,3,0)&lt;=VLOOKUP($O35,$AB$13:$AD$21,3,0))*1</f>
        <v>1</v>
      </c>
      <c r="U35" s="12">
        <f ca="1">(VLOOKUP(J35,$AB$13:$AD$21,3,0)&lt;=VLOOKUP($O35,$AB$13:$AD$21,3,0))*1</f>
        <v>1</v>
      </c>
      <c r="V35" s="12">
        <f ca="1">(VLOOKUP(K35,$AB$13:$AD$21,3,0)&lt;=VLOOKUP($O35,$AB$13:$AD$21,3,0))*1</f>
        <v>1</v>
      </c>
      <c r="W35" s="12">
        <f ca="1">(VLOOKUP(L35,$AB$13:$AD$21,3,0)&lt;=VLOOKUP($O35,$AB$13:$AD$21,3,0))*1</f>
        <v>1</v>
      </c>
      <c r="X35" s="12">
        <f ca="1">(VLOOKUP(M35,$AB$13:$AD$21,3,0)&lt;=VLOOKUP($O35,$AB$13:$AD$21,3,0))*1</f>
        <v>1</v>
      </c>
      <c r="Y35" s="13" t="str">
        <f t="shared" ca="1" si="2"/>
        <v>T</v>
      </c>
    </row>
    <row r="36" spans="1:33">
      <c r="A36">
        <v>33</v>
      </c>
      <c r="B36" t="s">
        <v>64</v>
      </c>
      <c r="C36">
        <v>533</v>
      </c>
      <c r="D36" s="8" t="str">
        <f t="shared" ca="1" si="1"/>
        <v>اغذية</v>
      </c>
      <c r="E36" s="9" t="s">
        <v>45</v>
      </c>
      <c r="F36" s="9" t="s">
        <v>49</v>
      </c>
      <c r="G36" s="9" t="s">
        <v>42</v>
      </c>
      <c r="H36" s="9" t="s">
        <v>44</v>
      </c>
      <c r="I36" s="9" t="s">
        <v>48</v>
      </c>
      <c r="J36" s="9" t="s">
        <v>46</v>
      </c>
      <c r="K36" s="9" t="s">
        <v>43</v>
      </c>
      <c r="L36" s="9" t="s">
        <v>144</v>
      </c>
      <c r="M36" s="9" t="s">
        <v>41</v>
      </c>
      <c r="O36" s="11" t="str">
        <f ca="1">VLOOKUP(C36,ffinal,3)</f>
        <v>E</v>
      </c>
      <c r="P36" s="12">
        <f ca="1">(VLOOKUP(E36,$AB$13:$AD$21,3,0)&lt;=VLOOKUP($O36,$AB$13:$AD$21,3,0))*1</f>
        <v>1</v>
      </c>
      <c r="Q36" s="12">
        <f ca="1">(VLOOKUP(F36,$AB$13:$AD$21,3,0)&lt;=VLOOKUP($O36,$AB$13:$AD$21,3,0))*1</f>
        <v>1</v>
      </c>
      <c r="R36" s="12">
        <f ca="1">(VLOOKUP(G36,$AB$13:$AD$21,3,0)&lt;=VLOOKUP($O36,$AB$13:$AD$21,3,0))*1</f>
        <v>1</v>
      </c>
      <c r="S36" s="12">
        <f ca="1">(VLOOKUP(H36,$AB$13:$AD$21,3,0)&lt;=VLOOKUP($O36,$AB$13:$AD$21,3,0))*1</f>
        <v>1</v>
      </c>
      <c r="T36" s="12">
        <f ca="1">(VLOOKUP(I36,$AB$13:$AD$21,3,0)&lt;=VLOOKUP($O36,$AB$13:$AD$21,3,0))*1</f>
        <v>1</v>
      </c>
      <c r="U36" s="12">
        <f ca="1">(VLOOKUP(J36,$AB$13:$AD$21,3,0)&lt;=VLOOKUP($O36,$AB$13:$AD$21,3,0))*1</f>
        <v>1</v>
      </c>
      <c r="V36" s="12">
        <f ca="1">(VLOOKUP(K36,$AB$13:$AD$21,3,0)&lt;=VLOOKUP($O36,$AB$13:$AD$21,3,0))*1</f>
        <v>1</v>
      </c>
      <c r="W36" s="12">
        <f ca="1">(VLOOKUP(L36,$AB$13:$AD$21,3,0)&lt;=VLOOKUP($O36,$AB$13:$AD$21,3,0))*1</f>
        <v>1</v>
      </c>
      <c r="X36" s="12">
        <f ca="1">(VLOOKUP(M36,$AB$13:$AD$21,3,0)&lt;=VLOOKUP($O36,$AB$13:$AD$21,3,0))*1</f>
        <v>1</v>
      </c>
      <c r="Y36" s="13" t="str">
        <f t="shared" ca="1" si="2"/>
        <v>E</v>
      </c>
    </row>
    <row r="37" spans="1:33">
      <c r="A37">
        <v>34</v>
      </c>
      <c r="B37" t="s">
        <v>65</v>
      </c>
      <c r="C37">
        <v>533</v>
      </c>
      <c r="D37" s="8" t="str">
        <f t="shared" ca="1" si="1"/>
        <v>اغذية</v>
      </c>
      <c r="E37" s="9" t="s">
        <v>45</v>
      </c>
      <c r="F37" s="9" t="s">
        <v>49</v>
      </c>
      <c r="G37" s="9" t="s">
        <v>42</v>
      </c>
      <c r="H37" s="9" t="s">
        <v>44</v>
      </c>
      <c r="I37" s="9" t="s">
        <v>48</v>
      </c>
      <c r="J37" s="9" t="s">
        <v>46</v>
      </c>
      <c r="K37" s="9" t="s">
        <v>43</v>
      </c>
      <c r="L37" s="9" t="s">
        <v>144</v>
      </c>
      <c r="M37" s="9" t="s">
        <v>41</v>
      </c>
      <c r="O37" s="11" t="str">
        <f ca="1">VLOOKUP(C37,ffinal,3)</f>
        <v>E</v>
      </c>
      <c r="P37" s="12">
        <f ca="1">(VLOOKUP(E37,$AB$13:$AD$21,3,0)&lt;=VLOOKUP($O37,$AB$13:$AD$21,3,0))*1</f>
        <v>1</v>
      </c>
      <c r="Q37" s="12">
        <f ca="1">(VLOOKUP(F37,$AB$13:$AD$21,3,0)&lt;=VLOOKUP($O37,$AB$13:$AD$21,3,0))*1</f>
        <v>1</v>
      </c>
      <c r="R37" s="12">
        <f ca="1">(VLOOKUP(G37,$AB$13:$AD$21,3,0)&lt;=VLOOKUP($O37,$AB$13:$AD$21,3,0))*1</f>
        <v>1</v>
      </c>
      <c r="S37" s="12">
        <f ca="1">(VLOOKUP(H37,$AB$13:$AD$21,3,0)&lt;=VLOOKUP($O37,$AB$13:$AD$21,3,0))*1</f>
        <v>1</v>
      </c>
      <c r="T37" s="12">
        <f ca="1">(VLOOKUP(I37,$AB$13:$AD$21,3,0)&lt;=VLOOKUP($O37,$AB$13:$AD$21,3,0))*1</f>
        <v>1</v>
      </c>
      <c r="U37" s="12">
        <f ca="1">(VLOOKUP(J37,$AB$13:$AD$21,3,0)&lt;=VLOOKUP($O37,$AB$13:$AD$21,3,0))*1</f>
        <v>1</v>
      </c>
      <c r="V37" s="12">
        <f ca="1">(VLOOKUP(K37,$AB$13:$AD$21,3,0)&lt;=VLOOKUP($O37,$AB$13:$AD$21,3,0))*1</f>
        <v>1</v>
      </c>
      <c r="W37" s="12">
        <f ca="1">(VLOOKUP(L37,$AB$13:$AD$21,3,0)&lt;=VLOOKUP($O37,$AB$13:$AD$21,3,0))*1</f>
        <v>1</v>
      </c>
      <c r="X37" s="12">
        <f ca="1">(VLOOKUP(M37,$AB$13:$AD$21,3,0)&lt;=VLOOKUP($O37,$AB$13:$AD$21,3,0))*1</f>
        <v>1</v>
      </c>
      <c r="Y37" s="13" t="str">
        <f t="shared" ca="1" si="2"/>
        <v>E</v>
      </c>
    </row>
    <row r="38" spans="1:33">
      <c r="A38">
        <v>35</v>
      </c>
      <c r="B38" t="s">
        <v>66</v>
      </c>
      <c r="C38">
        <v>533</v>
      </c>
      <c r="D38" s="8" t="str">
        <f t="shared" ca="1" si="1"/>
        <v>اغذية</v>
      </c>
      <c r="E38" s="9" t="s">
        <v>45</v>
      </c>
      <c r="F38" s="9" t="s">
        <v>49</v>
      </c>
      <c r="G38" s="9" t="s">
        <v>42</v>
      </c>
      <c r="H38" s="9" t="s">
        <v>44</v>
      </c>
      <c r="I38" s="9" t="s">
        <v>48</v>
      </c>
      <c r="J38" s="9" t="s">
        <v>46</v>
      </c>
      <c r="K38" s="9" t="s">
        <v>43</v>
      </c>
      <c r="L38" s="9" t="s">
        <v>144</v>
      </c>
      <c r="M38" s="9" t="s">
        <v>41</v>
      </c>
      <c r="O38" s="11" t="str">
        <f ca="1">VLOOKUP(C38,ffinal,3)</f>
        <v>E</v>
      </c>
      <c r="P38" s="12">
        <f ca="1">(VLOOKUP(E38,$AB$13:$AD$21,3,0)&lt;=VLOOKUP($O38,$AB$13:$AD$21,3,0))*1</f>
        <v>1</v>
      </c>
      <c r="Q38" s="12">
        <f ca="1">(VLOOKUP(F38,$AB$13:$AD$21,3,0)&lt;=VLOOKUP($O38,$AB$13:$AD$21,3,0))*1</f>
        <v>1</v>
      </c>
      <c r="R38" s="12">
        <f ca="1">(VLOOKUP(G38,$AB$13:$AD$21,3,0)&lt;=VLOOKUP($O38,$AB$13:$AD$21,3,0))*1</f>
        <v>1</v>
      </c>
      <c r="S38" s="12">
        <f ca="1">(VLOOKUP(H38,$AB$13:$AD$21,3,0)&lt;=VLOOKUP($O38,$AB$13:$AD$21,3,0))*1</f>
        <v>1</v>
      </c>
      <c r="T38" s="12">
        <f ca="1">(VLOOKUP(I38,$AB$13:$AD$21,3,0)&lt;=VLOOKUP($O38,$AB$13:$AD$21,3,0))*1</f>
        <v>1</v>
      </c>
      <c r="U38" s="12">
        <f ca="1">(VLOOKUP(J38,$AB$13:$AD$21,3,0)&lt;=VLOOKUP($O38,$AB$13:$AD$21,3,0))*1</f>
        <v>1</v>
      </c>
      <c r="V38" s="12">
        <f ca="1">(VLOOKUP(K38,$AB$13:$AD$21,3,0)&lt;=VLOOKUP($O38,$AB$13:$AD$21,3,0))*1</f>
        <v>1</v>
      </c>
      <c r="W38" s="12">
        <f ca="1">(VLOOKUP(L38,$AB$13:$AD$21,3,0)&lt;=VLOOKUP($O38,$AB$13:$AD$21,3,0))*1</f>
        <v>1</v>
      </c>
      <c r="X38" s="12">
        <f ca="1">(VLOOKUP(M38,$AB$13:$AD$21,3,0)&lt;=VLOOKUP($O38,$AB$13:$AD$21,3,0))*1</f>
        <v>1</v>
      </c>
      <c r="Y38" s="13" t="str">
        <f t="shared" ca="1" si="2"/>
        <v>E</v>
      </c>
    </row>
    <row r="39" spans="1:33">
      <c r="A39">
        <v>36</v>
      </c>
      <c r="B39" t="s">
        <v>67</v>
      </c>
      <c r="C39">
        <v>533</v>
      </c>
      <c r="D39" s="8" t="str">
        <f t="shared" ca="1" si="1"/>
        <v>اغذية</v>
      </c>
      <c r="E39" s="9" t="s">
        <v>45</v>
      </c>
      <c r="F39" s="9" t="s">
        <v>49</v>
      </c>
      <c r="G39" s="9" t="s">
        <v>42</v>
      </c>
      <c r="H39" s="9" t="s">
        <v>44</v>
      </c>
      <c r="I39" s="9" t="s">
        <v>48</v>
      </c>
      <c r="J39" s="9" t="s">
        <v>46</v>
      </c>
      <c r="K39" s="9" t="s">
        <v>43</v>
      </c>
      <c r="L39" s="9" t="s">
        <v>144</v>
      </c>
      <c r="M39" s="9" t="s">
        <v>41</v>
      </c>
      <c r="O39" s="11" t="str">
        <f ca="1">VLOOKUP(C39,ffinal,3)</f>
        <v>E</v>
      </c>
      <c r="P39" s="12">
        <f ca="1">(VLOOKUP(E39,$AB$13:$AD$21,3,0)&lt;=VLOOKUP($O39,$AB$13:$AD$21,3,0))*1</f>
        <v>1</v>
      </c>
      <c r="Q39" s="12">
        <f ca="1">(VLOOKUP(F39,$AB$13:$AD$21,3,0)&lt;=VLOOKUP($O39,$AB$13:$AD$21,3,0))*1</f>
        <v>1</v>
      </c>
      <c r="R39" s="12">
        <f ca="1">(VLOOKUP(G39,$AB$13:$AD$21,3,0)&lt;=VLOOKUP($O39,$AB$13:$AD$21,3,0))*1</f>
        <v>1</v>
      </c>
      <c r="S39" s="12">
        <f ca="1">(VLOOKUP(H39,$AB$13:$AD$21,3,0)&lt;=VLOOKUP($O39,$AB$13:$AD$21,3,0))*1</f>
        <v>1</v>
      </c>
      <c r="T39" s="12">
        <f ca="1">(VLOOKUP(I39,$AB$13:$AD$21,3,0)&lt;=VLOOKUP($O39,$AB$13:$AD$21,3,0))*1</f>
        <v>1</v>
      </c>
      <c r="U39" s="12">
        <f ca="1">(VLOOKUP(J39,$AB$13:$AD$21,3,0)&lt;=VLOOKUP($O39,$AB$13:$AD$21,3,0))*1</f>
        <v>1</v>
      </c>
      <c r="V39" s="12">
        <f ca="1">(VLOOKUP(K39,$AB$13:$AD$21,3,0)&lt;=VLOOKUP($O39,$AB$13:$AD$21,3,0))*1</f>
        <v>1</v>
      </c>
      <c r="W39" s="12">
        <f ca="1">(VLOOKUP(L39,$AB$13:$AD$21,3,0)&lt;=VLOOKUP($O39,$AB$13:$AD$21,3,0))*1</f>
        <v>1</v>
      </c>
      <c r="X39" s="12">
        <f ca="1">(VLOOKUP(M39,$AB$13:$AD$21,3,0)&lt;=VLOOKUP($O39,$AB$13:$AD$21,3,0))*1</f>
        <v>1</v>
      </c>
      <c r="Y39" s="13" t="str">
        <f t="shared" ca="1" si="2"/>
        <v>E</v>
      </c>
    </row>
    <row r="40" spans="1:33">
      <c r="A40">
        <v>37</v>
      </c>
      <c r="B40" t="s">
        <v>68</v>
      </c>
      <c r="C40">
        <v>533</v>
      </c>
      <c r="D40" s="8" t="str">
        <f t="shared" ca="1" si="1"/>
        <v>اغذية</v>
      </c>
      <c r="E40" s="9" t="s">
        <v>45</v>
      </c>
      <c r="F40" s="9" t="s">
        <v>49</v>
      </c>
      <c r="G40" s="9" t="s">
        <v>42</v>
      </c>
      <c r="H40" s="9" t="s">
        <v>44</v>
      </c>
      <c r="I40" s="9" t="s">
        <v>48</v>
      </c>
      <c r="J40" s="9" t="s">
        <v>46</v>
      </c>
      <c r="K40" s="9" t="s">
        <v>43</v>
      </c>
      <c r="L40" s="9" t="s">
        <v>144</v>
      </c>
      <c r="M40" s="9" t="s">
        <v>41</v>
      </c>
      <c r="O40" s="11" t="str">
        <f ca="1">VLOOKUP(C40,ffinal,3)</f>
        <v>E</v>
      </c>
      <c r="P40" s="12">
        <f ca="1">(VLOOKUP(E40,$AB$13:$AD$21,3,0)&lt;=VLOOKUP($O40,$AB$13:$AD$21,3,0))*1</f>
        <v>1</v>
      </c>
      <c r="Q40" s="12">
        <f ca="1">(VLOOKUP(F40,$AB$13:$AD$21,3,0)&lt;=VLOOKUP($O40,$AB$13:$AD$21,3,0))*1</f>
        <v>1</v>
      </c>
      <c r="R40" s="12">
        <f ca="1">(VLOOKUP(G40,$AB$13:$AD$21,3,0)&lt;=VLOOKUP($O40,$AB$13:$AD$21,3,0))*1</f>
        <v>1</v>
      </c>
      <c r="S40" s="12">
        <f ca="1">(VLOOKUP(H40,$AB$13:$AD$21,3,0)&lt;=VLOOKUP($O40,$AB$13:$AD$21,3,0))*1</f>
        <v>1</v>
      </c>
      <c r="T40" s="12">
        <f ca="1">(VLOOKUP(I40,$AB$13:$AD$21,3,0)&lt;=VLOOKUP($O40,$AB$13:$AD$21,3,0))*1</f>
        <v>1</v>
      </c>
      <c r="U40" s="12">
        <f ca="1">(VLOOKUP(J40,$AB$13:$AD$21,3,0)&lt;=VLOOKUP($O40,$AB$13:$AD$21,3,0))*1</f>
        <v>1</v>
      </c>
      <c r="V40" s="12">
        <f ca="1">(VLOOKUP(K40,$AB$13:$AD$21,3,0)&lt;=VLOOKUP($O40,$AB$13:$AD$21,3,0))*1</f>
        <v>1</v>
      </c>
      <c r="W40" s="12">
        <f ca="1">(VLOOKUP(L40,$AB$13:$AD$21,3,0)&lt;=VLOOKUP($O40,$AB$13:$AD$21,3,0))*1</f>
        <v>1</v>
      </c>
      <c r="X40" s="12">
        <f ca="1">(VLOOKUP(M40,$AB$13:$AD$21,3,0)&lt;=VLOOKUP($O40,$AB$13:$AD$21,3,0))*1</f>
        <v>1</v>
      </c>
      <c r="Y40" s="13" t="str">
        <f t="shared" ca="1" si="2"/>
        <v>E</v>
      </c>
    </row>
    <row r="41" spans="1:33">
      <c r="A41">
        <v>38</v>
      </c>
      <c r="B41" t="s">
        <v>69</v>
      </c>
      <c r="C41">
        <v>534</v>
      </c>
      <c r="D41" s="8" t="str">
        <f t="shared" ca="1" si="1"/>
        <v>اغذية</v>
      </c>
      <c r="E41" s="9" t="s">
        <v>45</v>
      </c>
      <c r="F41" s="9" t="s">
        <v>49</v>
      </c>
      <c r="G41" s="9" t="s">
        <v>42</v>
      </c>
      <c r="H41" s="9" t="s">
        <v>44</v>
      </c>
      <c r="I41" s="9" t="s">
        <v>48</v>
      </c>
      <c r="J41" s="9" t="s">
        <v>46</v>
      </c>
      <c r="K41" s="9" t="s">
        <v>43</v>
      </c>
      <c r="L41" s="9" t="s">
        <v>144</v>
      </c>
      <c r="M41" s="9" t="s">
        <v>41</v>
      </c>
      <c r="O41" s="11" t="str">
        <f ca="1">VLOOKUP(C41,ffinal,3)</f>
        <v>E</v>
      </c>
      <c r="P41" s="12">
        <f ca="1">(VLOOKUP(E41,$AB$13:$AD$21,3,0)&lt;=VLOOKUP($O41,$AB$13:$AD$21,3,0))*1</f>
        <v>1</v>
      </c>
      <c r="Q41" s="12">
        <f ca="1">(VLOOKUP(F41,$AB$13:$AD$21,3,0)&lt;=VLOOKUP($O41,$AB$13:$AD$21,3,0))*1</f>
        <v>1</v>
      </c>
      <c r="R41" s="12">
        <f ca="1">(VLOOKUP(G41,$AB$13:$AD$21,3,0)&lt;=VLOOKUP($O41,$AB$13:$AD$21,3,0))*1</f>
        <v>1</v>
      </c>
      <c r="S41" s="12">
        <f ca="1">(VLOOKUP(H41,$AB$13:$AD$21,3,0)&lt;=VLOOKUP($O41,$AB$13:$AD$21,3,0))*1</f>
        <v>1</v>
      </c>
      <c r="T41" s="12">
        <f ca="1">(VLOOKUP(I41,$AB$13:$AD$21,3,0)&lt;=VLOOKUP($O41,$AB$13:$AD$21,3,0))*1</f>
        <v>1</v>
      </c>
      <c r="U41" s="12">
        <f ca="1">(VLOOKUP(J41,$AB$13:$AD$21,3,0)&lt;=VLOOKUP($O41,$AB$13:$AD$21,3,0))*1</f>
        <v>1</v>
      </c>
      <c r="V41" s="12">
        <f ca="1">(VLOOKUP(K41,$AB$13:$AD$21,3,0)&lt;=VLOOKUP($O41,$AB$13:$AD$21,3,0))*1</f>
        <v>1</v>
      </c>
      <c r="W41" s="12">
        <f ca="1">(VLOOKUP(L41,$AB$13:$AD$21,3,0)&lt;=VLOOKUP($O41,$AB$13:$AD$21,3,0))*1</f>
        <v>1</v>
      </c>
      <c r="X41" s="12">
        <f ca="1">(VLOOKUP(M41,$AB$13:$AD$21,3,0)&lt;=VLOOKUP($O41,$AB$13:$AD$21,3,0))*1</f>
        <v>1</v>
      </c>
      <c r="Y41" s="13" t="str">
        <f t="shared" ca="1" si="2"/>
        <v>E</v>
      </c>
    </row>
    <row r="42" spans="1:33">
      <c r="A42">
        <v>39</v>
      </c>
      <c r="B42" t="s">
        <v>70</v>
      </c>
      <c r="C42">
        <v>535</v>
      </c>
      <c r="D42" s="8" t="str">
        <f t="shared" ca="1" si="1"/>
        <v>اغذية</v>
      </c>
      <c r="E42" s="9" t="s">
        <v>45</v>
      </c>
      <c r="F42" s="9" t="s">
        <v>49</v>
      </c>
      <c r="G42" s="9" t="s">
        <v>42</v>
      </c>
      <c r="H42" s="9" t="s">
        <v>44</v>
      </c>
      <c r="I42" s="9" t="s">
        <v>48</v>
      </c>
      <c r="J42" s="9" t="s">
        <v>46</v>
      </c>
      <c r="K42" s="9" t="s">
        <v>43</v>
      </c>
      <c r="L42" s="9" t="s">
        <v>144</v>
      </c>
      <c r="M42" s="9" t="s">
        <v>41</v>
      </c>
      <c r="O42" s="11" t="str">
        <f ca="1">VLOOKUP(C42,ffinal,3)</f>
        <v>E</v>
      </c>
      <c r="P42" s="12">
        <f ca="1">(VLOOKUP(E42,$AB$13:$AD$21,3,0)&lt;=VLOOKUP($O42,$AB$13:$AD$21,3,0))*1</f>
        <v>1</v>
      </c>
      <c r="Q42" s="12">
        <f ca="1">(VLOOKUP(F42,$AB$13:$AD$21,3,0)&lt;=VLOOKUP($O42,$AB$13:$AD$21,3,0))*1</f>
        <v>1</v>
      </c>
      <c r="R42" s="12">
        <f ca="1">(VLOOKUP(G42,$AB$13:$AD$21,3,0)&lt;=VLOOKUP($O42,$AB$13:$AD$21,3,0))*1</f>
        <v>1</v>
      </c>
      <c r="S42" s="12">
        <f ca="1">(VLOOKUP(H42,$AB$13:$AD$21,3,0)&lt;=VLOOKUP($O42,$AB$13:$AD$21,3,0))*1</f>
        <v>1</v>
      </c>
      <c r="T42" s="12">
        <f ca="1">(VLOOKUP(I42,$AB$13:$AD$21,3,0)&lt;=VLOOKUP($O42,$AB$13:$AD$21,3,0))*1</f>
        <v>1</v>
      </c>
      <c r="U42" s="12">
        <f ca="1">(VLOOKUP(J42,$AB$13:$AD$21,3,0)&lt;=VLOOKUP($O42,$AB$13:$AD$21,3,0))*1</f>
        <v>1</v>
      </c>
      <c r="V42" s="12">
        <f ca="1">(VLOOKUP(K42,$AB$13:$AD$21,3,0)&lt;=VLOOKUP($O42,$AB$13:$AD$21,3,0))*1</f>
        <v>1</v>
      </c>
      <c r="W42" s="12">
        <f ca="1">(VLOOKUP(L42,$AB$13:$AD$21,3,0)&lt;=VLOOKUP($O42,$AB$13:$AD$21,3,0))*1</f>
        <v>1</v>
      </c>
      <c r="X42" s="12">
        <f ca="1">(VLOOKUP(M42,$AB$13:$AD$21,3,0)&lt;=VLOOKUP($O42,$AB$13:$AD$21,3,0))*1</f>
        <v>1</v>
      </c>
      <c r="Y42" s="13" t="str">
        <f t="shared" ca="1" si="2"/>
        <v>E</v>
      </c>
    </row>
    <row r="43" spans="1:33">
      <c r="A43">
        <v>40</v>
      </c>
      <c r="B43" t="s">
        <v>71</v>
      </c>
      <c r="C43">
        <v>536</v>
      </c>
      <c r="D43" s="8" t="str">
        <f t="shared" ca="1" si="1"/>
        <v>اغذية</v>
      </c>
      <c r="E43" s="9" t="s">
        <v>45</v>
      </c>
      <c r="F43" s="9" t="s">
        <v>49</v>
      </c>
      <c r="G43" s="9" t="s">
        <v>42</v>
      </c>
      <c r="H43" s="9" t="s">
        <v>44</v>
      </c>
      <c r="I43" s="9" t="s">
        <v>48</v>
      </c>
      <c r="J43" s="9" t="s">
        <v>46</v>
      </c>
      <c r="K43" s="9" t="s">
        <v>43</v>
      </c>
      <c r="L43" s="9" t="s">
        <v>144</v>
      </c>
      <c r="M43" s="9" t="s">
        <v>41</v>
      </c>
      <c r="O43" s="11" t="str">
        <f ca="1">VLOOKUP(C43,ffinal,3)</f>
        <v>E</v>
      </c>
      <c r="P43" s="12">
        <f ca="1">(VLOOKUP(E43,$AB$13:$AD$21,3,0)&lt;=VLOOKUP($O43,$AB$13:$AD$21,3,0))*1</f>
        <v>1</v>
      </c>
      <c r="Q43" s="12">
        <f ca="1">(VLOOKUP(F43,$AB$13:$AD$21,3,0)&lt;=VLOOKUP($O43,$AB$13:$AD$21,3,0))*1</f>
        <v>1</v>
      </c>
      <c r="R43" s="12">
        <f ca="1">(VLOOKUP(G43,$AB$13:$AD$21,3,0)&lt;=VLOOKUP($O43,$AB$13:$AD$21,3,0))*1</f>
        <v>1</v>
      </c>
      <c r="S43" s="12">
        <f ca="1">(VLOOKUP(H43,$AB$13:$AD$21,3,0)&lt;=VLOOKUP($O43,$AB$13:$AD$21,3,0))*1</f>
        <v>1</v>
      </c>
      <c r="T43" s="12">
        <f ca="1">(VLOOKUP(I43,$AB$13:$AD$21,3,0)&lt;=VLOOKUP($O43,$AB$13:$AD$21,3,0))*1</f>
        <v>1</v>
      </c>
      <c r="U43" s="12">
        <f ca="1">(VLOOKUP(J43,$AB$13:$AD$21,3,0)&lt;=VLOOKUP($O43,$AB$13:$AD$21,3,0))*1</f>
        <v>1</v>
      </c>
      <c r="V43" s="12">
        <f ca="1">(VLOOKUP(K43,$AB$13:$AD$21,3,0)&lt;=VLOOKUP($O43,$AB$13:$AD$21,3,0))*1</f>
        <v>1</v>
      </c>
      <c r="W43" s="12">
        <f ca="1">(VLOOKUP(L43,$AB$13:$AD$21,3,0)&lt;=VLOOKUP($O43,$AB$13:$AD$21,3,0))*1</f>
        <v>1</v>
      </c>
      <c r="X43" s="12">
        <f ca="1">(VLOOKUP(M43,$AB$13:$AD$21,3,0)&lt;=VLOOKUP($O43,$AB$13:$AD$21,3,0))*1</f>
        <v>1</v>
      </c>
      <c r="Y43" s="13" t="str">
        <f t="shared" ca="1" si="2"/>
        <v>E</v>
      </c>
    </row>
    <row r="44" spans="1:33">
      <c r="A44">
        <v>41</v>
      </c>
      <c r="B44" t="s">
        <v>72</v>
      </c>
      <c r="C44">
        <v>537</v>
      </c>
      <c r="D44" s="8" t="str">
        <f t="shared" ca="1" si="1"/>
        <v>اغذية</v>
      </c>
      <c r="E44" s="9" t="s">
        <v>45</v>
      </c>
      <c r="F44" s="9" t="s">
        <v>49</v>
      </c>
      <c r="G44" s="9" t="s">
        <v>42</v>
      </c>
      <c r="H44" s="9" t="s">
        <v>44</v>
      </c>
      <c r="I44" s="9" t="s">
        <v>48</v>
      </c>
      <c r="J44" s="9" t="s">
        <v>46</v>
      </c>
      <c r="K44" s="9" t="s">
        <v>43</v>
      </c>
      <c r="L44" s="9" t="s">
        <v>144</v>
      </c>
      <c r="M44" s="9" t="s">
        <v>41</v>
      </c>
      <c r="O44" s="11" t="str">
        <f ca="1">VLOOKUP(C44,ffinal,3)</f>
        <v>E</v>
      </c>
      <c r="P44" s="12">
        <f ca="1">(VLOOKUP(E44,$AB$13:$AD$21,3,0)&lt;=VLOOKUP($O44,$AB$13:$AD$21,3,0))*1</f>
        <v>1</v>
      </c>
      <c r="Q44" s="12">
        <f ca="1">(VLOOKUP(F44,$AB$13:$AD$21,3,0)&lt;=VLOOKUP($O44,$AB$13:$AD$21,3,0))*1</f>
        <v>1</v>
      </c>
      <c r="R44" s="12">
        <f ca="1">(VLOOKUP(G44,$AB$13:$AD$21,3,0)&lt;=VLOOKUP($O44,$AB$13:$AD$21,3,0))*1</f>
        <v>1</v>
      </c>
      <c r="S44" s="12">
        <f ca="1">(VLOOKUP(H44,$AB$13:$AD$21,3,0)&lt;=VLOOKUP($O44,$AB$13:$AD$21,3,0))*1</f>
        <v>1</v>
      </c>
      <c r="T44" s="12">
        <f ca="1">(VLOOKUP(I44,$AB$13:$AD$21,3,0)&lt;=VLOOKUP($O44,$AB$13:$AD$21,3,0))*1</f>
        <v>1</v>
      </c>
      <c r="U44" s="12">
        <f ca="1">(VLOOKUP(J44,$AB$13:$AD$21,3,0)&lt;=VLOOKUP($O44,$AB$13:$AD$21,3,0))*1</f>
        <v>1</v>
      </c>
      <c r="V44" s="12">
        <f ca="1">(VLOOKUP(K44,$AB$13:$AD$21,3,0)&lt;=VLOOKUP($O44,$AB$13:$AD$21,3,0))*1</f>
        <v>1</v>
      </c>
      <c r="W44" s="12">
        <f ca="1">(VLOOKUP(L44,$AB$13:$AD$21,3,0)&lt;=VLOOKUP($O44,$AB$13:$AD$21,3,0))*1</f>
        <v>1</v>
      </c>
      <c r="X44" s="12">
        <f ca="1">(VLOOKUP(M44,$AB$13:$AD$21,3,0)&lt;=VLOOKUP($O44,$AB$13:$AD$21,3,0))*1</f>
        <v>1</v>
      </c>
      <c r="Y44" s="13" t="str">
        <f t="shared" ca="1" si="2"/>
        <v>E</v>
      </c>
    </row>
    <row r="45" spans="1:33">
      <c r="A45">
        <v>42</v>
      </c>
      <c r="B45" t="s">
        <v>73</v>
      </c>
      <c r="C45">
        <v>538</v>
      </c>
      <c r="D45" s="8" t="str">
        <f t="shared" ca="1" si="1"/>
        <v>اغذية</v>
      </c>
      <c r="E45" s="9" t="s">
        <v>45</v>
      </c>
      <c r="F45" s="9" t="s">
        <v>49</v>
      </c>
      <c r="G45" s="9" t="s">
        <v>42</v>
      </c>
      <c r="H45" s="9" t="s">
        <v>44</v>
      </c>
      <c r="I45" s="9" t="s">
        <v>48</v>
      </c>
      <c r="J45" s="9" t="s">
        <v>46</v>
      </c>
      <c r="K45" s="9" t="s">
        <v>43</v>
      </c>
      <c r="L45" s="9" t="s">
        <v>144</v>
      </c>
      <c r="M45" s="9" t="s">
        <v>41</v>
      </c>
      <c r="O45" s="11" t="str">
        <f ca="1">VLOOKUP(C45,ffinal,3)</f>
        <v>E</v>
      </c>
      <c r="P45" s="12">
        <f ca="1">(VLOOKUP(E45,$AB$13:$AD$21,3,0)&lt;=VLOOKUP($O45,$AB$13:$AD$21,3,0))*1</f>
        <v>1</v>
      </c>
      <c r="Q45" s="12">
        <f ca="1">(VLOOKUP(F45,$AB$13:$AD$21,3,0)&lt;=VLOOKUP($O45,$AB$13:$AD$21,3,0))*1</f>
        <v>1</v>
      </c>
      <c r="R45" s="12">
        <f ca="1">(VLOOKUP(G45,$AB$13:$AD$21,3,0)&lt;=VLOOKUP($O45,$AB$13:$AD$21,3,0))*1</f>
        <v>1</v>
      </c>
      <c r="S45" s="12">
        <f ca="1">(VLOOKUP(H45,$AB$13:$AD$21,3,0)&lt;=VLOOKUP($O45,$AB$13:$AD$21,3,0))*1</f>
        <v>1</v>
      </c>
      <c r="T45" s="12">
        <f ca="1">(VLOOKUP(I45,$AB$13:$AD$21,3,0)&lt;=VLOOKUP($O45,$AB$13:$AD$21,3,0))*1</f>
        <v>1</v>
      </c>
      <c r="U45" s="12">
        <f ca="1">(VLOOKUP(J45,$AB$13:$AD$21,3,0)&lt;=VLOOKUP($O45,$AB$13:$AD$21,3,0))*1</f>
        <v>1</v>
      </c>
      <c r="V45" s="12">
        <f ca="1">(VLOOKUP(K45,$AB$13:$AD$21,3,0)&lt;=VLOOKUP($O45,$AB$13:$AD$21,3,0))*1</f>
        <v>1</v>
      </c>
      <c r="W45" s="12">
        <f ca="1">(VLOOKUP(L45,$AB$13:$AD$21,3,0)&lt;=VLOOKUP($O45,$AB$13:$AD$21,3,0))*1</f>
        <v>1</v>
      </c>
      <c r="X45" s="12">
        <f ca="1">(VLOOKUP(M45,$AB$13:$AD$21,3,0)&lt;=VLOOKUP($O45,$AB$13:$AD$21,3,0))*1</f>
        <v>1</v>
      </c>
      <c r="Y45" s="13" t="str">
        <f t="shared" ca="1" si="2"/>
        <v>E</v>
      </c>
    </row>
    <row r="46" spans="1:33">
      <c r="A46">
        <v>43</v>
      </c>
      <c r="B46" t="s">
        <v>74</v>
      </c>
      <c r="C46">
        <v>539</v>
      </c>
      <c r="D46" s="8" t="str">
        <f t="shared" ca="1" si="1"/>
        <v>اغذية</v>
      </c>
      <c r="E46" s="9" t="s">
        <v>45</v>
      </c>
      <c r="F46" s="9" t="s">
        <v>49</v>
      </c>
      <c r="G46" s="9" t="s">
        <v>42</v>
      </c>
      <c r="H46" s="9" t="s">
        <v>44</v>
      </c>
      <c r="I46" s="9" t="s">
        <v>48</v>
      </c>
      <c r="J46" s="9" t="s">
        <v>46</v>
      </c>
      <c r="K46" s="9" t="s">
        <v>43</v>
      </c>
      <c r="L46" s="9" t="s">
        <v>144</v>
      </c>
      <c r="M46" s="9" t="s">
        <v>41</v>
      </c>
      <c r="O46" s="11" t="str">
        <f ca="1">VLOOKUP(C46,ffinal,3)</f>
        <v>E</v>
      </c>
      <c r="P46" s="12">
        <f ca="1">(VLOOKUP(E46,$AB$13:$AD$21,3,0)&lt;=VLOOKUP($O46,$AB$13:$AD$21,3,0))*1</f>
        <v>1</v>
      </c>
      <c r="Q46" s="12">
        <f ca="1">(VLOOKUP(F46,$AB$13:$AD$21,3,0)&lt;=VLOOKUP($O46,$AB$13:$AD$21,3,0))*1</f>
        <v>1</v>
      </c>
      <c r="R46" s="12">
        <f ca="1">(VLOOKUP(G46,$AB$13:$AD$21,3,0)&lt;=VLOOKUP($O46,$AB$13:$AD$21,3,0))*1</f>
        <v>1</v>
      </c>
      <c r="S46" s="12">
        <f ca="1">(VLOOKUP(H46,$AB$13:$AD$21,3,0)&lt;=VLOOKUP($O46,$AB$13:$AD$21,3,0))*1</f>
        <v>1</v>
      </c>
      <c r="T46" s="12">
        <f ca="1">(VLOOKUP(I46,$AB$13:$AD$21,3,0)&lt;=VLOOKUP($O46,$AB$13:$AD$21,3,0))*1</f>
        <v>1</v>
      </c>
      <c r="U46" s="12">
        <f ca="1">(VLOOKUP(J46,$AB$13:$AD$21,3,0)&lt;=VLOOKUP($O46,$AB$13:$AD$21,3,0))*1</f>
        <v>1</v>
      </c>
      <c r="V46" s="12">
        <f ca="1">(VLOOKUP(K46,$AB$13:$AD$21,3,0)&lt;=VLOOKUP($O46,$AB$13:$AD$21,3,0))*1</f>
        <v>1</v>
      </c>
      <c r="W46" s="12">
        <f ca="1">(VLOOKUP(L46,$AB$13:$AD$21,3,0)&lt;=VLOOKUP($O46,$AB$13:$AD$21,3,0))*1</f>
        <v>1</v>
      </c>
      <c r="X46" s="12">
        <f ca="1">(VLOOKUP(M46,$AB$13:$AD$21,3,0)&lt;=VLOOKUP($O46,$AB$13:$AD$21,3,0))*1</f>
        <v>1</v>
      </c>
      <c r="Y46" s="13" t="str">
        <f t="shared" ca="1" si="2"/>
        <v>E</v>
      </c>
    </row>
    <row r="47" spans="1:33">
      <c r="A47">
        <v>44</v>
      </c>
      <c r="B47" t="s">
        <v>75</v>
      </c>
      <c r="C47">
        <v>540</v>
      </c>
      <c r="D47" s="8" t="str">
        <f t="shared" ca="1" si="1"/>
        <v>اغذية</v>
      </c>
      <c r="E47" s="9" t="s">
        <v>45</v>
      </c>
      <c r="F47" s="9" t="s">
        <v>49</v>
      </c>
      <c r="G47" s="9" t="s">
        <v>42</v>
      </c>
      <c r="H47" s="9" t="s">
        <v>44</v>
      </c>
      <c r="I47" s="9" t="s">
        <v>48</v>
      </c>
      <c r="J47" s="9" t="s">
        <v>46</v>
      </c>
      <c r="K47" s="9" t="s">
        <v>43</v>
      </c>
      <c r="L47" s="9" t="s">
        <v>144</v>
      </c>
      <c r="M47" s="9" t="s">
        <v>41</v>
      </c>
      <c r="O47" s="11" t="str">
        <f ca="1">VLOOKUP(C47,ffinal,3)</f>
        <v>E</v>
      </c>
      <c r="P47" s="12">
        <f ca="1">(VLOOKUP(E47,$AB$13:$AD$21,3,0)&lt;=VLOOKUP($O47,$AB$13:$AD$21,3,0))*1</f>
        <v>1</v>
      </c>
      <c r="Q47" s="12">
        <f ca="1">(VLOOKUP(F47,$AB$13:$AD$21,3,0)&lt;=VLOOKUP($O47,$AB$13:$AD$21,3,0))*1</f>
        <v>1</v>
      </c>
      <c r="R47" s="12">
        <f ca="1">(VLOOKUP(G47,$AB$13:$AD$21,3,0)&lt;=VLOOKUP($O47,$AB$13:$AD$21,3,0))*1</f>
        <v>1</v>
      </c>
      <c r="S47" s="12">
        <f ca="1">(VLOOKUP(H47,$AB$13:$AD$21,3,0)&lt;=VLOOKUP($O47,$AB$13:$AD$21,3,0))*1</f>
        <v>1</v>
      </c>
      <c r="T47" s="12">
        <f ca="1">(VLOOKUP(I47,$AB$13:$AD$21,3,0)&lt;=VLOOKUP($O47,$AB$13:$AD$21,3,0))*1</f>
        <v>1</v>
      </c>
      <c r="U47" s="12">
        <f ca="1">(VLOOKUP(J47,$AB$13:$AD$21,3,0)&lt;=VLOOKUP($O47,$AB$13:$AD$21,3,0))*1</f>
        <v>1</v>
      </c>
      <c r="V47" s="12">
        <f ca="1">(VLOOKUP(K47,$AB$13:$AD$21,3,0)&lt;=VLOOKUP($O47,$AB$13:$AD$21,3,0))*1</f>
        <v>1</v>
      </c>
      <c r="W47" s="12">
        <f ca="1">(VLOOKUP(L47,$AB$13:$AD$21,3,0)&lt;=VLOOKUP($O47,$AB$13:$AD$21,3,0))*1</f>
        <v>1</v>
      </c>
      <c r="X47" s="12">
        <f ca="1">(VLOOKUP(M47,$AB$13:$AD$21,3,0)&lt;=VLOOKUP($O47,$AB$13:$AD$21,3,0))*1</f>
        <v>1</v>
      </c>
      <c r="Y47" s="13" t="str">
        <f t="shared" ca="1" si="2"/>
        <v>E</v>
      </c>
    </row>
    <row r="48" spans="1:33">
      <c r="A48">
        <v>45</v>
      </c>
      <c r="B48" t="s">
        <v>76</v>
      </c>
      <c r="C48">
        <v>460</v>
      </c>
      <c r="D48" s="8" t="str">
        <f t="shared" ca="1" si="1"/>
        <v>التربة</v>
      </c>
      <c r="E48" s="9" t="s">
        <v>45</v>
      </c>
      <c r="F48" s="9" t="s">
        <v>49</v>
      </c>
      <c r="G48" s="9" t="s">
        <v>42</v>
      </c>
      <c r="H48" s="9" t="s">
        <v>44</v>
      </c>
      <c r="I48" s="9" t="s">
        <v>144</v>
      </c>
      <c r="J48" s="9" t="s">
        <v>46</v>
      </c>
      <c r="K48" s="9" t="s">
        <v>43</v>
      </c>
      <c r="L48" s="9" t="s">
        <v>144</v>
      </c>
      <c r="M48" s="9" t="s">
        <v>41</v>
      </c>
      <c r="O48" s="11" t="str">
        <f ca="1">VLOOKUP(C48,ffinal,3)</f>
        <v>T</v>
      </c>
      <c r="P48" s="12">
        <f ca="1">(VLOOKUP(E48,$AB$13:$AD$21,3,0)&lt;=VLOOKUP($O48,$AB$13:$AD$21,3,0))*1</f>
        <v>0</v>
      </c>
      <c r="Q48" s="12">
        <f ca="1">(VLOOKUP(F48,$AB$13:$AD$21,3,0)&lt;=VLOOKUP($O48,$AB$13:$AD$21,3,0))*1</f>
        <v>0</v>
      </c>
      <c r="R48" s="12">
        <f ca="1">(VLOOKUP(G48,$AB$13:$AD$21,3,0)&lt;=VLOOKUP($O48,$AB$13:$AD$21,3,0))*1</f>
        <v>1</v>
      </c>
      <c r="S48" s="12">
        <f ca="1">(VLOOKUP(H48,$AB$13:$AD$21,3,0)&lt;=VLOOKUP($O48,$AB$13:$AD$21,3,0))*1</f>
        <v>1</v>
      </c>
      <c r="T48" s="12">
        <f ca="1">(VLOOKUP(I48,$AB$13:$AD$21,3,0)&lt;=VLOOKUP($O48,$AB$13:$AD$21,3,0))*1</f>
        <v>1</v>
      </c>
      <c r="U48" s="12">
        <f ca="1">(VLOOKUP(J48,$AB$13:$AD$21,3,0)&lt;=VLOOKUP($O48,$AB$13:$AD$21,3,0))*1</f>
        <v>1</v>
      </c>
      <c r="V48" s="12">
        <f ca="1">(VLOOKUP(K48,$AB$13:$AD$21,3,0)&lt;=VLOOKUP($O48,$AB$13:$AD$21,3,0))*1</f>
        <v>1</v>
      </c>
      <c r="W48" s="12">
        <f ca="1">(VLOOKUP(L48,$AB$13:$AD$21,3,0)&lt;=VLOOKUP($O48,$AB$13:$AD$21,3,0))*1</f>
        <v>1</v>
      </c>
      <c r="X48" s="12">
        <f ca="1">(VLOOKUP(M48,$AB$13:$AD$21,3,0)&lt;=VLOOKUP($O48,$AB$13:$AD$21,3,0))*1</f>
        <v>1</v>
      </c>
      <c r="Y48" s="13" t="str">
        <f t="shared" ca="1" si="2"/>
        <v>T</v>
      </c>
    </row>
    <row r="49" spans="1:25">
      <c r="A49">
        <v>46</v>
      </c>
      <c r="B49" t="s">
        <v>77</v>
      </c>
      <c r="C49">
        <v>461</v>
      </c>
      <c r="D49" s="8" t="str">
        <f t="shared" ca="1" si="1"/>
        <v>التربة</v>
      </c>
      <c r="E49" s="9" t="s">
        <v>45</v>
      </c>
      <c r="F49" s="9" t="s">
        <v>49</v>
      </c>
      <c r="G49" s="9" t="s">
        <v>42</v>
      </c>
      <c r="H49" s="9" t="s">
        <v>44</v>
      </c>
      <c r="I49" s="9" t="s">
        <v>144</v>
      </c>
      <c r="J49" s="9" t="s">
        <v>46</v>
      </c>
      <c r="K49" s="9" t="s">
        <v>43</v>
      </c>
      <c r="L49" s="9" t="s">
        <v>144</v>
      </c>
      <c r="M49" s="9" t="s">
        <v>41</v>
      </c>
      <c r="O49" s="11" t="str">
        <f ca="1">VLOOKUP(C49,ffinal,3)</f>
        <v>T</v>
      </c>
      <c r="P49" s="12">
        <f ca="1">(VLOOKUP(E49,$AB$13:$AD$21,3,0)&lt;=VLOOKUP($O49,$AB$13:$AD$21,3,0))*1</f>
        <v>0</v>
      </c>
      <c r="Q49" s="12">
        <f ca="1">(VLOOKUP(F49,$AB$13:$AD$21,3,0)&lt;=VLOOKUP($O49,$AB$13:$AD$21,3,0))*1</f>
        <v>0</v>
      </c>
      <c r="R49" s="12">
        <f ca="1">(VLOOKUP(G49,$AB$13:$AD$21,3,0)&lt;=VLOOKUP($O49,$AB$13:$AD$21,3,0))*1</f>
        <v>1</v>
      </c>
      <c r="S49" s="12">
        <f ca="1">(VLOOKUP(H49,$AB$13:$AD$21,3,0)&lt;=VLOOKUP($O49,$AB$13:$AD$21,3,0))*1</f>
        <v>1</v>
      </c>
      <c r="T49" s="12">
        <f ca="1">(VLOOKUP(I49,$AB$13:$AD$21,3,0)&lt;=VLOOKUP($O49,$AB$13:$AD$21,3,0))*1</f>
        <v>1</v>
      </c>
      <c r="U49" s="12">
        <f ca="1">(VLOOKUP(J49,$AB$13:$AD$21,3,0)&lt;=VLOOKUP($O49,$AB$13:$AD$21,3,0))*1</f>
        <v>1</v>
      </c>
      <c r="V49" s="12">
        <f ca="1">(VLOOKUP(K49,$AB$13:$AD$21,3,0)&lt;=VLOOKUP($O49,$AB$13:$AD$21,3,0))*1</f>
        <v>1</v>
      </c>
      <c r="W49" s="12">
        <f ca="1">(VLOOKUP(L49,$AB$13:$AD$21,3,0)&lt;=VLOOKUP($O49,$AB$13:$AD$21,3,0))*1</f>
        <v>1</v>
      </c>
      <c r="X49" s="12">
        <f ca="1">(VLOOKUP(M49,$AB$13:$AD$21,3,0)&lt;=VLOOKUP($O49,$AB$13:$AD$21,3,0))*1</f>
        <v>1</v>
      </c>
      <c r="Y49" s="13" t="str">
        <f t="shared" ca="1" si="2"/>
        <v>T</v>
      </c>
    </row>
    <row r="50" spans="1:25">
      <c r="A50">
        <v>47</v>
      </c>
      <c r="B50" t="s">
        <v>78</v>
      </c>
      <c r="C50">
        <v>462</v>
      </c>
      <c r="D50" s="8" t="str">
        <f t="shared" ca="1" si="1"/>
        <v>التربة</v>
      </c>
      <c r="E50" s="9" t="s">
        <v>45</v>
      </c>
      <c r="F50" s="9" t="s">
        <v>49</v>
      </c>
      <c r="G50" s="9" t="s">
        <v>42</v>
      </c>
      <c r="H50" s="9" t="s">
        <v>44</v>
      </c>
      <c r="I50" s="9" t="s">
        <v>144</v>
      </c>
      <c r="J50" s="9" t="s">
        <v>46</v>
      </c>
      <c r="K50" s="9" t="s">
        <v>43</v>
      </c>
      <c r="L50" s="9" t="s">
        <v>144</v>
      </c>
      <c r="M50" s="9" t="s">
        <v>41</v>
      </c>
      <c r="O50" s="11" t="str">
        <f ca="1">VLOOKUP(C50,ffinal,3)</f>
        <v>T</v>
      </c>
      <c r="P50" s="12">
        <f ca="1">(VLOOKUP(E50,$AB$13:$AD$21,3,0)&lt;=VLOOKUP($O50,$AB$13:$AD$21,3,0))*1</f>
        <v>0</v>
      </c>
      <c r="Q50" s="12">
        <f ca="1">(VLOOKUP(F50,$AB$13:$AD$21,3,0)&lt;=VLOOKUP($O50,$AB$13:$AD$21,3,0))*1</f>
        <v>0</v>
      </c>
      <c r="R50" s="12">
        <f ca="1">(VLOOKUP(G50,$AB$13:$AD$21,3,0)&lt;=VLOOKUP($O50,$AB$13:$AD$21,3,0))*1</f>
        <v>1</v>
      </c>
      <c r="S50" s="12">
        <f ca="1">(VLOOKUP(H50,$AB$13:$AD$21,3,0)&lt;=VLOOKUP($O50,$AB$13:$AD$21,3,0))*1</f>
        <v>1</v>
      </c>
      <c r="T50" s="12">
        <f ca="1">(VLOOKUP(I50,$AB$13:$AD$21,3,0)&lt;=VLOOKUP($O50,$AB$13:$AD$21,3,0))*1</f>
        <v>1</v>
      </c>
      <c r="U50" s="12">
        <f ca="1">(VLOOKUP(J50,$AB$13:$AD$21,3,0)&lt;=VLOOKUP($O50,$AB$13:$AD$21,3,0))*1</f>
        <v>1</v>
      </c>
      <c r="V50" s="12">
        <f ca="1">(VLOOKUP(K50,$AB$13:$AD$21,3,0)&lt;=VLOOKUP($O50,$AB$13:$AD$21,3,0))*1</f>
        <v>1</v>
      </c>
      <c r="W50" s="12">
        <f ca="1">(VLOOKUP(L50,$AB$13:$AD$21,3,0)&lt;=VLOOKUP($O50,$AB$13:$AD$21,3,0))*1</f>
        <v>1</v>
      </c>
      <c r="X50" s="12">
        <f ca="1">(VLOOKUP(M50,$AB$13:$AD$21,3,0)&lt;=VLOOKUP($O50,$AB$13:$AD$21,3,0))*1</f>
        <v>1</v>
      </c>
      <c r="Y50" s="13" t="str">
        <f t="shared" ca="1" si="2"/>
        <v>T</v>
      </c>
    </row>
    <row r="51" spans="1:25">
      <c r="A51">
        <v>48</v>
      </c>
      <c r="B51" t="s">
        <v>79</v>
      </c>
      <c r="C51">
        <v>463</v>
      </c>
      <c r="D51" s="8" t="str">
        <f t="shared" ca="1" si="1"/>
        <v>التربة</v>
      </c>
      <c r="E51" s="9" t="s">
        <v>45</v>
      </c>
      <c r="F51" s="9" t="s">
        <v>49</v>
      </c>
      <c r="G51" s="9" t="s">
        <v>42</v>
      </c>
      <c r="H51" s="9" t="s">
        <v>44</v>
      </c>
      <c r="I51" s="9" t="s">
        <v>144</v>
      </c>
      <c r="J51" s="9" t="s">
        <v>46</v>
      </c>
      <c r="K51" s="9" t="s">
        <v>43</v>
      </c>
      <c r="L51" s="9" t="s">
        <v>144</v>
      </c>
      <c r="M51" s="9" t="s">
        <v>41</v>
      </c>
      <c r="O51" s="11" t="str">
        <f ca="1">VLOOKUP(C51,ffinal,3)</f>
        <v>T</v>
      </c>
      <c r="P51" s="12">
        <f ca="1">(VLOOKUP(E51,$AB$13:$AD$21,3,0)&lt;=VLOOKUP($O51,$AB$13:$AD$21,3,0))*1</f>
        <v>0</v>
      </c>
      <c r="Q51" s="12">
        <f ca="1">(VLOOKUP(F51,$AB$13:$AD$21,3,0)&lt;=VLOOKUP($O51,$AB$13:$AD$21,3,0))*1</f>
        <v>0</v>
      </c>
      <c r="R51" s="12">
        <f ca="1">(VLOOKUP(G51,$AB$13:$AD$21,3,0)&lt;=VLOOKUP($O51,$AB$13:$AD$21,3,0))*1</f>
        <v>1</v>
      </c>
      <c r="S51" s="12">
        <f ca="1">(VLOOKUP(H51,$AB$13:$AD$21,3,0)&lt;=VLOOKUP($O51,$AB$13:$AD$21,3,0))*1</f>
        <v>1</v>
      </c>
      <c r="T51" s="12">
        <f ca="1">(VLOOKUP(I51,$AB$13:$AD$21,3,0)&lt;=VLOOKUP($O51,$AB$13:$AD$21,3,0))*1</f>
        <v>1</v>
      </c>
      <c r="U51" s="12">
        <f ca="1">(VLOOKUP(J51,$AB$13:$AD$21,3,0)&lt;=VLOOKUP($O51,$AB$13:$AD$21,3,0))*1</f>
        <v>1</v>
      </c>
      <c r="V51" s="12">
        <f ca="1">(VLOOKUP(K51,$AB$13:$AD$21,3,0)&lt;=VLOOKUP($O51,$AB$13:$AD$21,3,0))*1</f>
        <v>1</v>
      </c>
      <c r="W51" s="12">
        <f ca="1">(VLOOKUP(L51,$AB$13:$AD$21,3,0)&lt;=VLOOKUP($O51,$AB$13:$AD$21,3,0))*1</f>
        <v>1</v>
      </c>
      <c r="X51" s="12">
        <f ca="1">(VLOOKUP(M51,$AB$13:$AD$21,3,0)&lt;=VLOOKUP($O51,$AB$13:$AD$21,3,0))*1</f>
        <v>1</v>
      </c>
      <c r="Y51" s="13" t="str">
        <f t="shared" ca="1" si="2"/>
        <v>T</v>
      </c>
    </row>
    <row r="52" spans="1:25">
      <c r="A52">
        <v>49</v>
      </c>
      <c r="B52" t="s">
        <v>80</v>
      </c>
      <c r="C52">
        <v>464</v>
      </c>
      <c r="D52" s="8" t="str">
        <f t="shared" ca="1" si="1"/>
        <v>التربة</v>
      </c>
      <c r="E52" s="9" t="s">
        <v>45</v>
      </c>
      <c r="F52" s="9" t="s">
        <v>49</v>
      </c>
      <c r="G52" s="9" t="s">
        <v>42</v>
      </c>
      <c r="H52" s="9" t="s">
        <v>44</v>
      </c>
      <c r="I52" s="9" t="s">
        <v>144</v>
      </c>
      <c r="J52" s="9" t="s">
        <v>46</v>
      </c>
      <c r="K52" s="9" t="s">
        <v>43</v>
      </c>
      <c r="L52" s="9" t="s">
        <v>144</v>
      </c>
      <c r="M52" s="9" t="s">
        <v>41</v>
      </c>
      <c r="O52" s="11" t="str">
        <f ca="1">VLOOKUP(C52,ffinal,3)</f>
        <v>T</v>
      </c>
      <c r="P52" s="12">
        <f ca="1">(VLOOKUP(E52,$AB$13:$AD$21,3,0)&lt;=VLOOKUP($O52,$AB$13:$AD$21,3,0))*1</f>
        <v>0</v>
      </c>
      <c r="Q52" s="12">
        <f ca="1">(VLOOKUP(F52,$AB$13:$AD$21,3,0)&lt;=VLOOKUP($O52,$AB$13:$AD$21,3,0))*1</f>
        <v>0</v>
      </c>
      <c r="R52" s="12">
        <f ca="1">(VLOOKUP(G52,$AB$13:$AD$21,3,0)&lt;=VLOOKUP($O52,$AB$13:$AD$21,3,0))*1</f>
        <v>1</v>
      </c>
      <c r="S52" s="12">
        <f ca="1">(VLOOKUP(H52,$AB$13:$AD$21,3,0)&lt;=VLOOKUP($O52,$AB$13:$AD$21,3,0))*1</f>
        <v>1</v>
      </c>
      <c r="T52" s="12">
        <f ca="1">(VLOOKUP(I52,$AB$13:$AD$21,3,0)&lt;=VLOOKUP($O52,$AB$13:$AD$21,3,0))*1</f>
        <v>1</v>
      </c>
      <c r="U52" s="12">
        <f ca="1">(VLOOKUP(J52,$AB$13:$AD$21,3,0)&lt;=VLOOKUP($O52,$AB$13:$AD$21,3,0))*1</f>
        <v>1</v>
      </c>
      <c r="V52" s="12">
        <f ca="1">(VLOOKUP(K52,$AB$13:$AD$21,3,0)&lt;=VLOOKUP($O52,$AB$13:$AD$21,3,0))*1</f>
        <v>1</v>
      </c>
      <c r="W52" s="12">
        <f ca="1">(VLOOKUP(L52,$AB$13:$AD$21,3,0)&lt;=VLOOKUP($O52,$AB$13:$AD$21,3,0))*1</f>
        <v>1</v>
      </c>
      <c r="X52" s="12">
        <f ca="1">(VLOOKUP(M52,$AB$13:$AD$21,3,0)&lt;=VLOOKUP($O52,$AB$13:$AD$21,3,0))*1</f>
        <v>1</v>
      </c>
      <c r="Y52" s="13" t="str">
        <f t="shared" ca="1" si="2"/>
        <v>T</v>
      </c>
    </row>
    <row r="53" spans="1:25">
      <c r="A53">
        <v>50</v>
      </c>
      <c r="B53" t="s">
        <v>81</v>
      </c>
      <c r="C53">
        <v>465</v>
      </c>
      <c r="D53" s="8" t="str">
        <f t="shared" ca="1" si="1"/>
        <v>التربة</v>
      </c>
      <c r="E53" s="9" t="s">
        <v>45</v>
      </c>
      <c r="F53" s="9" t="s">
        <v>49</v>
      </c>
      <c r="G53" s="9" t="s">
        <v>42</v>
      </c>
      <c r="H53" s="9" t="s">
        <v>44</v>
      </c>
      <c r="I53" s="9" t="s">
        <v>144</v>
      </c>
      <c r="J53" s="9" t="s">
        <v>46</v>
      </c>
      <c r="K53" s="9" t="s">
        <v>43</v>
      </c>
      <c r="L53" s="9" t="s">
        <v>144</v>
      </c>
      <c r="M53" s="9" t="s">
        <v>41</v>
      </c>
      <c r="O53" s="11" t="str">
        <f ca="1">VLOOKUP(C53,ffinal,3)</f>
        <v>T</v>
      </c>
      <c r="P53" s="12">
        <f ca="1">(VLOOKUP(E53,$AB$13:$AD$21,3,0)&lt;=VLOOKUP($O53,$AB$13:$AD$21,3,0))*1</f>
        <v>0</v>
      </c>
      <c r="Q53" s="12">
        <f ca="1">(VLOOKUP(F53,$AB$13:$AD$21,3,0)&lt;=VLOOKUP($O53,$AB$13:$AD$21,3,0))*1</f>
        <v>0</v>
      </c>
      <c r="R53" s="12">
        <f ca="1">(VLOOKUP(G53,$AB$13:$AD$21,3,0)&lt;=VLOOKUP($O53,$AB$13:$AD$21,3,0))*1</f>
        <v>1</v>
      </c>
      <c r="S53" s="12">
        <f ca="1">(VLOOKUP(H53,$AB$13:$AD$21,3,0)&lt;=VLOOKUP($O53,$AB$13:$AD$21,3,0))*1</f>
        <v>1</v>
      </c>
      <c r="T53" s="12">
        <f ca="1">(VLOOKUP(I53,$AB$13:$AD$21,3,0)&lt;=VLOOKUP($O53,$AB$13:$AD$21,3,0))*1</f>
        <v>1</v>
      </c>
      <c r="U53" s="12">
        <f ca="1">(VLOOKUP(J53,$AB$13:$AD$21,3,0)&lt;=VLOOKUP($O53,$AB$13:$AD$21,3,0))*1</f>
        <v>1</v>
      </c>
      <c r="V53" s="12">
        <f ca="1">(VLOOKUP(K53,$AB$13:$AD$21,3,0)&lt;=VLOOKUP($O53,$AB$13:$AD$21,3,0))*1</f>
        <v>1</v>
      </c>
      <c r="W53" s="12">
        <f ca="1">(VLOOKUP(L53,$AB$13:$AD$21,3,0)&lt;=VLOOKUP($O53,$AB$13:$AD$21,3,0))*1</f>
        <v>1</v>
      </c>
      <c r="X53" s="12">
        <f ca="1">(VLOOKUP(M53,$AB$13:$AD$21,3,0)&lt;=VLOOKUP($O53,$AB$13:$AD$21,3,0))*1</f>
        <v>1</v>
      </c>
      <c r="Y53" s="13" t="str">
        <f t="shared" ca="1" si="2"/>
        <v>T</v>
      </c>
    </row>
    <row r="54" spans="1:25">
      <c r="A54">
        <v>51</v>
      </c>
      <c r="B54" t="s">
        <v>82</v>
      </c>
      <c r="C54">
        <v>466</v>
      </c>
      <c r="D54" s="8" t="str">
        <f t="shared" ca="1" si="1"/>
        <v>وقاية</v>
      </c>
      <c r="E54" s="9" t="s">
        <v>45</v>
      </c>
      <c r="F54" s="9" t="s">
        <v>49</v>
      </c>
      <c r="G54" s="9" t="s">
        <v>42</v>
      </c>
      <c r="H54" s="9" t="s">
        <v>44</v>
      </c>
      <c r="I54" s="9" t="s">
        <v>144</v>
      </c>
      <c r="J54" s="9" t="s">
        <v>46</v>
      </c>
      <c r="K54" s="9" t="s">
        <v>43</v>
      </c>
      <c r="L54" s="9" t="s">
        <v>144</v>
      </c>
      <c r="M54" s="9" t="s">
        <v>41</v>
      </c>
      <c r="O54" s="11" t="str">
        <f ca="1">VLOOKUP(C54,ffinal,3)</f>
        <v>O</v>
      </c>
      <c r="P54" s="12">
        <f ca="1">(VLOOKUP(E54,$AB$13:$AD$21,3,0)&lt;=VLOOKUP($O54,$AB$13:$AD$21,3,0))*1</f>
        <v>0</v>
      </c>
      <c r="Q54" s="12">
        <f ca="1">(VLOOKUP(F54,$AB$13:$AD$21,3,0)&lt;=VLOOKUP($O54,$AB$13:$AD$21,3,0))*1</f>
        <v>1</v>
      </c>
      <c r="R54" s="12">
        <f ca="1">(VLOOKUP(G54,$AB$13:$AD$21,3,0)&lt;=VLOOKUP($O54,$AB$13:$AD$21,3,0))*1</f>
        <v>1</v>
      </c>
      <c r="S54" s="12">
        <f ca="1">(VLOOKUP(H54,$AB$13:$AD$21,3,0)&lt;=VLOOKUP($O54,$AB$13:$AD$21,3,0))*1</f>
        <v>1</v>
      </c>
      <c r="T54" s="12">
        <f ca="1">(VLOOKUP(I54,$AB$13:$AD$21,3,0)&lt;=VLOOKUP($O54,$AB$13:$AD$21,3,0))*1</f>
        <v>1</v>
      </c>
      <c r="U54" s="12">
        <f ca="1">(VLOOKUP(J54,$AB$13:$AD$21,3,0)&lt;=VLOOKUP($O54,$AB$13:$AD$21,3,0))*1</f>
        <v>1</v>
      </c>
      <c r="V54" s="12">
        <f ca="1">(VLOOKUP(K54,$AB$13:$AD$21,3,0)&lt;=VLOOKUP($O54,$AB$13:$AD$21,3,0))*1</f>
        <v>1</v>
      </c>
      <c r="W54" s="12">
        <f ca="1">(VLOOKUP(L54,$AB$13:$AD$21,3,0)&lt;=VLOOKUP($O54,$AB$13:$AD$21,3,0))*1</f>
        <v>1</v>
      </c>
      <c r="X54" s="12">
        <f ca="1">(VLOOKUP(M54,$AB$13:$AD$21,3,0)&lt;=VLOOKUP($O54,$AB$13:$AD$21,3,0))*1</f>
        <v>1</v>
      </c>
      <c r="Y54" s="13" t="str">
        <f t="shared" ca="1" si="2"/>
        <v>O</v>
      </c>
    </row>
    <row r="55" spans="1:25">
      <c r="A55">
        <v>52</v>
      </c>
      <c r="B55" t="s">
        <v>83</v>
      </c>
      <c r="C55">
        <v>467</v>
      </c>
      <c r="D55" s="8" t="str">
        <f t="shared" ca="1" si="1"/>
        <v>وقاية</v>
      </c>
      <c r="E55" s="9" t="s">
        <v>45</v>
      </c>
      <c r="F55" s="9" t="s">
        <v>49</v>
      </c>
      <c r="G55" s="9" t="s">
        <v>42</v>
      </c>
      <c r="H55" s="9" t="s">
        <v>44</v>
      </c>
      <c r="I55" s="9" t="s">
        <v>144</v>
      </c>
      <c r="J55" s="9" t="s">
        <v>46</v>
      </c>
      <c r="K55" s="9" t="s">
        <v>43</v>
      </c>
      <c r="L55" s="9" t="s">
        <v>144</v>
      </c>
      <c r="M55" s="9" t="s">
        <v>41</v>
      </c>
      <c r="O55" s="11" t="str">
        <f ca="1">VLOOKUP(C55,ffinal,3)</f>
        <v>O</v>
      </c>
      <c r="P55" s="12">
        <f ca="1">(VLOOKUP(E55,$AB$13:$AD$21,3,0)&lt;=VLOOKUP($O55,$AB$13:$AD$21,3,0))*1</f>
        <v>0</v>
      </c>
      <c r="Q55" s="12">
        <f ca="1">(VLOOKUP(F55,$AB$13:$AD$21,3,0)&lt;=VLOOKUP($O55,$AB$13:$AD$21,3,0))*1</f>
        <v>1</v>
      </c>
      <c r="R55" s="12">
        <f ca="1">(VLOOKUP(G55,$AB$13:$AD$21,3,0)&lt;=VLOOKUP($O55,$AB$13:$AD$21,3,0))*1</f>
        <v>1</v>
      </c>
      <c r="S55" s="12">
        <f ca="1">(VLOOKUP(H55,$AB$13:$AD$21,3,0)&lt;=VLOOKUP($O55,$AB$13:$AD$21,3,0))*1</f>
        <v>1</v>
      </c>
      <c r="T55" s="12">
        <f ca="1">(VLOOKUP(I55,$AB$13:$AD$21,3,0)&lt;=VLOOKUP($O55,$AB$13:$AD$21,3,0))*1</f>
        <v>1</v>
      </c>
      <c r="U55" s="12">
        <f ca="1">(VLOOKUP(J55,$AB$13:$AD$21,3,0)&lt;=VLOOKUP($O55,$AB$13:$AD$21,3,0))*1</f>
        <v>1</v>
      </c>
      <c r="V55" s="12">
        <f ca="1">(VLOOKUP(K55,$AB$13:$AD$21,3,0)&lt;=VLOOKUP($O55,$AB$13:$AD$21,3,0))*1</f>
        <v>1</v>
      </c>
      <c r="W55" s="12">
        <f ca="1">(VLOOKUP(L55,$AB$13:$AD$21,3,0)&lt;=VLOOKUP($O55,$AB$13:$AD$21,3,0))*1</f>
        <v>1</v>
      </c>
      <c r="X55" s="12">
        <f ca="1">(VLOOKUP(M55,$AB$13:$AD$21,3,0)&lt;=VLOOKUP($O55,$AB$13:$AD$21,3,0))*1</f>
        <v>1</v>
      </c>
      <c r="Y55" s="13" t="str">
        <f t="shared" ca="1" si="2"/>
        <v>O</v>
      </c>
    </row>
    <row r="56" spans="1:25">
      <c r="A56">
        <v>53</v>
      </c>
      <c r="B56" t="s">
        <v>84</v>
      </c>
      <c r="C56">
        <v>500</v>
      </c>
      <c r="D56" s="8" t="str">
        <f t="shared" ca="1" si="1"/>
        <v>وقاية</v>
      </c>
      <c r="E56" s="9" t="s">
        <v>45</v>
      </c>
      <c r="F56" s="9" t="s">
        <v>49</v>
      </c>
      <c r="G56" s="9" t="s">
        <v>42</v>
      </c>
      <c r="H56" s="9" t="s">
        <v>44</v>
      </c>
      <c r="I56" s="9" t="s">
        <v>144</v>
      </c>
      <c r="J56" s="9" t="s">
        <v>46</v>
      </c>
      <c r="K56" s="9" t="s">
        <v>43</v>
      </c>
      <c r="L56" s="9" t="s">
        <v>144</v>
      </c>
      <c r="M56" s="9" t="s">
        <v>41</v>
      </c>
      <c r="O56" s="11" t="str">
        <f ca="1">VLOOKUP(C56,ffinal,3)</f>
        <v>O</v>
      </c>
      <c r="P56" s="12">
        <f ca="1">(VLOOKUP(E56,$AB$13:$AD$21,3,0)&lt;=VLOOKUP($O56,$AB$13:$AD$21,3,0))*1</f>
        <v>0</v>
      </c>
      <c r="Q56" s="12">
        <f ca="1">(VLOOKUP(F56,$AB$13:$AD$21,3,0)&lt;=VLOOKUP($O56,$AB$13:$AD$21,3,0))*1</f>
        <v>1</v>
      </c>
      <c r="R56" s="12">
        <f ca="1">(VLOOKUP(G56,$AB$13:$AD$21,3,0)&lt;=VLOOKUP($O56,$AB$13:$AD$21,3,0))*1</f>
        <v>1</v>
      </c>
      <c r="S56" s="12">
        <f ca="1">(VLOOKUP(H56,$AB$13:$AD$21,3,0)&lt;=VLOOKUP($O56,$AB$13:$AD$21,3,0))*1</f>
        <v>1</v>
      </c>
      <c r="T56" s="12">
        <f ca="1">(VLOOKUP(I56,$AB$13:$AD$21,3,0)&lt;=VLOOKUP($O56,$AB$13:$AD$21,3,0))*1</f>
        <v>1</v>
      </c>
      <c r="U56" s="12">
        <f ca="1">(VLOOKUP(J56,$AB$13:$AD$21,3,0)&lt;=VLOOKUP($O56,$AB$13:$AD$21,3,0))*1</f>
        <v>1</v>
      </c>
      <c r="V56" s="12">
        <f ca="1">(VLOOKUP(K56,$AB$13:$AD$21,3,0)&lt;=VLOOKUP($O56,$AB$13:$AD$21,3,0))*1</f>
        <v>1</v>
      </c>
      <c r="W56" s="12">
        <f ca="1">(VLOOKUP(L56,$AB$13:$AD$21,3,0)&lt;=VLOOKUP($O56,$AB$13:$AD$21,3,0))*1</f>
        <v>1</v>
      </c>
      <c r="X56" s="12">
        <f ca="1">(VLOOKUP(M56,$AB$13:$AD$21,3,0)&lt;=VLOOKUP($O56,$AB$13:$AD$21,3,0))*1</f>
        <v>1</v>
      </c>
      <c r="Y56" s="13" t="str">
        <f t="shared" ca="1" si="2"/>
        <v>O</v>
      </c>
    </row>
    <row r="57" spans="1:25">
      <c r="A57">
        <v>54</v>
      </c>
      <c r="B57" t="s">
        <v>85</v>
      </c>
      <c r="C57">
        <v>501</v>
      </c>
      <c r="D57" s="8" t="str">
        <f t="shared" ca="1" si="1"/>
        <v>وقاية</v>
      </c>
      <c r="E57" s="9" t="s">
        <v>45</v>
      </c>
      <c r="F57" s="9" t="s">
        <v>49</v>
      </c>
      <c r="G57" s="9" t="s">
        <v>42</v>
      </c>
      <c r="H57" s="9" t="s">
        <v>44</v>
      </c>
      <c r="I57" s="9" t="s">
        <v>144</v>
      </c>
      <c r="J57" s="9" t="s">
        <v>43</v>
      </c>
      <c r="K57" s="9" t="s">
        <v>46</v>
      </c>
      <c r="L57" s="9" t="s">
        <v>144</v>
      </c>
      <c r="M57" s="9" t="s">
        <v>41</v>
      </c>
      <c r="O57" s="11" t="str">
        <f ca="1">VLOOKUP(C57,ffinal,3)</f>
        <v>O</v>
      </c>
      <c r="P57" s="12">
        <f ca="1">(VLOOKUP(E57,$AB$13:$AD$21,3,0)&lt;=VLOOKUP($O57,$AB$13:$AD$21,3,0))*1</f>
        <v>0</v>
      </c>
      <c r="Q57" s="12">
        <f ca="1">(VLOOKUP(F57,$AB$13:$AD$21,3,0)&lt;=VLOOKUP($O57,$AB$13:$AD$21,3,0))*1</f>
        <v>1</v>
      </c>
      <c r="R57" s="12">
        <f ca="1">(VLOOKUP(G57,$AB$13:$AD$21,3,0)&lt;=VLOOKUP($O57,$AB$13:$AD$21,3,0))*1</f>
        <v>1</v>
      </c>
      <c r="S57" s="12">
        <f ca="1">(VLOOKUP(H57,$AB$13:$AD$21,3,0)&lt;=VLOOKUP($O57,$AB$13:$AD$21,3,0))*1</f>
        <v>1</v>
      </c>
      <c r="T57" s="12">
        <f ca="1">(VLOOKUP(I57,$AB$13:$AD$21,3,0)&lt;=VLOOKUP($O57,$AB$13:$AD$21,3,0))*1</f>
        <v>1</v>
      </c>
      <c r="U57" s="12">
        <f ca="1">(VLOOKUP(J57,$AB$13:$AD$21,3,0)&lt;=VLOOKUP($O57,$AB$13:$AD$21,3,0))*1</f>
        <v>1</v>
      </c>
      <c r="V57" s="12">
        <f ca="1">(VLOOKUP(K57,$AB$13:$AD$21,3,0)&lt;=VLOOKUP($O57,$AB$13:$AD$21,3,0))*1</f>
        <v>1</v>
      </c>
      <c r="W57" s="12">
        <f ca="1">(VLOOKUP(L57,$AB$13:$AD$21,3,0)&lt;=VLOOKUP($O57,$AB$13:$AD$21,3,0))*1</f>
        <v>1</v>
      </c>
      <c r="X57" s="12">
        <f ca="1">(VLOOKUP(M57,$AB$13:$AD$21,3,0)&lt;=VLOOKUP($O57,$AB$13:$AD$21,3,0))*1</f>
        <v>1</v>
      </c>
      <c r="Y57" s="13" t="str">
        <f t="shared" ca="1" si="2"/>
        <v>O</v>
      </c>
    </row>
    <row r="58" spans="1:25">
      <c r="A58">
        <v>55</v>
      </c>
      <c r="B58" t="s">
        <v>86</v>
      </c>
      <c r="C58">
        <v>502</v>
      </c>
      <c r="D58" s="8" t="str">
        <f t="shared" ca="1" si="1"/>
        <v>وقاية</v>
      </c>
      <c r="E58" s="9" t="s">
        <v>45</v>
      </c>
      <c r="F58" s="9" t="s">
        <v>49</v>
      </c>
      <c r="G58" s="9" t="s">
        <v>42</v>
      </c>
      <c r="H58" s="9" t="s">
        <v>44</v>
      </c>
      <c r="I58" s="9" t="s">
        <v>144</v>
      </c>
      <c r="J58" s="9" t="s">
        <v>43</v>
      </c>
      <c r="K58" s="9" t="s">
        <v>46</v>
      </c>
      <c r="L58" s="9" t="s">
        <v>144</v>
      </c>
      <c r="M58" s="9" t="s">
        <v>41</v>
      </c>
      <c r="O58" s="11" t="str">
        <f ca="1">VLOOKUP(C58,ffinal,3)</f>
        <v>O</v>
      </c>
      <c r="P58" s="12">
        <f ca="1">(VLOOKUP(E58,$AB$13:$AD$21,3,0)&lt;=VLOOKUP($O58,$AB$13:$AD$21,3,0))*1</f>
        <v>0</v>
      </c>
      <c r="Q58" s="12">
        <f ca="1">(VLOOKUP(F58,$AB$13:$AD$21,3,0)&lt;=VLOOKUP($O58,$AB$13:$AD$21,3,0))*1</f>
        <v>1</v>
      </c>
      <c r="R58" s="12">
        <f ca="1">(VLOOKUP(G58,$AB$13:$AD$21,3,0)&lt;=VLOOKUP($O58,$AB$13:$AD$21,3,0))*1</f>
        <v>1</v>
      </c>
      <c r="S58" s="12">
        <f ca="1">(VLOOKUP(H58,$AB$13:$AD$21,3,0)&lt;=VLOOKUP($O58,$AB$13:$AD$21,3,0))*1</f>
        <v>1</v>
      </c>
      <c r="T58" s="12">
        <f ca="1">(VLOOKUP(I58,$AB$13:$AD$21,3,0)&lt;=VLOOKUP($O58,$AB$13:$AD$21,3,0))*1</f>
        <v>1</v>
      </c>
      <c r="U58" s="12">
        <f ca="1">(VLOOKUP(J58,$AB$13:$AD$21,3,0)&lt;=VLOOKUP($O58,$AB$13:$AD$21,3,0))*1</f>
        <v>1</v>
      </c>
      <c r="V58" s="12">
        <f ca="1">(VLOOKUP(K58,$AB$13:$AD$21,3,0)&lt;=VLOOKUP($O58,$AB$13:$AD$21,3,0))*1</f>
        <v>1</v>
      </c>
      <c r="W58" s="12">
        <f ca="1">(VLOOKUP(L58,$AB$13:$AD$21,3,0)&lt;=VLOOKUP($O58,$AB$13:$AD$21,3,0))*1</f>
        <v>1</v>
      </c>
      <c r="X58" s="12">
        <f ca="1">(VLOOKUP(M58,$AB$13:$AD$21,3,0)&lt;=VLOOKUP($O58,$AB$13:$AD$21,3,0))*1</f>
        <v>1</v>
      </c>
      <c r="Y58" s="13" t="str">
        <f t="shared" ca="1" si="2"/>
        <v>O</v>
      </c>
    </row>
    <row r="59" spans="1:25">
      <c r="A59">
        <v>56</v>
      </c>
      <c r="B59" t="s">
        <v>87</v>
      </c>
      <c r="C59">
        <v>503</v>
      </c>
      <c r="D59" s="8" t="str">
        <f t="shared" ca="1" si="1"/>
        <v>وقاية</v>
      </c>
      <c r="E59" s="9" t="s">
        <v>45</v>
      </c>
      <c r="F59" s="9" t="s">
        <v>49</v>
      </c>
      <c r="G59" s="9" t="s">
        <v>42</v>
      </c>
      <c r="H59" s="9" t="s">
        <v>44</v>
      </c>
      <c r="I59" s="9" t="s">
        <v>144</v>
      </c>
      <c r="J59" s="9" t="s">
        <v>43</v>
      </c>
      <c r="K59" s="9" t="s">
        <v>46</v>
      </c>
      <c r="L59" s="9" t="s">
        <v>144</v>
      </c>
      <c r="M59" s="9" t="s">
        <v>41</v>
      </c>
      <c r="O59" s="11" t="str">
        <f ca="1">VLOOKUP(C59,ffinal,3)</f>
        <v>O</v>
      </c>
      <c r="P59" s="12">
        <f ca="1">(VLOOKUP(E59,$AB$13:$AD$21,3,0)&lt;=VLOOKUP($O59,$AB$13:$AD$21,3,0))*1</f>
        <v>0</v>
      </c>
      <c r="Q59" s="12">
        <f ca="1">(VLOOKUP(F59,$AB$13:$AD$21,3,0)&lt;=VLOOKUP($O59,$AB$13:$AD$21,3,0))*1</f>
        <v>1</v>
      </c>
      <c r="R59" s="12">
        <f ca="1">(VLOOKUP(G59,$AB$13:$AD$21,3,0)&lt;=VLOOKUP($O59,$AB$13:$AD$21,3,0))*1</f>
        <v>1</v>
      </c>
      <c r="S59" s="12">
        <f ca="1">(VLOOKUP(H59,$AB$13:$AD$21,3,0)&lt;=VLOOKUP($O59,$AB$13:$AD$21,3,0))*1</f>
        <v>1</v>
      </c>
      <c r="T59" s="12">
        <f ca="1">(VLOOKUP(I59,$AB$13:$AD$21,3,0)&lt;=VLOOKUP($O59,$AB$13:$AD$21,3,0))*1</f>
        <v>1</v>
      </c>
      <c r="U59" s="12">
        <f ca="1">(VLOOKUP(J59,$AB$13:$AD$21,3,0)&lt;=VLOOKUP($O59,$AB$13:$AD$21,3,0))*1</f>
        <v>1</v>
      </c>
      <c r="V59" s="12">
        <f ca="1">(VLOOKUP(K59,$AB$13:$AD$21,3,0)&lt;=VLOOKUP($O59,$AB$13:$AD$21,3,0))*1</f>
        <v>1</v>
      </c>
      <c r="W59" s="12">
        <f ca="1">(VLOOKUP(L59,$AB$13:$AD$21,3,0)&lt;=VLOOKUP($O59,$AB$13:$AD$21,3,0))*1</f>
        <v>1</v>
      </c>
      <c r="X59" s="12">
        <f ca="1">(VLOOKUP(M59,$AB$13:$AD$21,3,0)&lt;=VLOOKUP($O59,$AB$13:$AD$21,3,0))*1</f>
        <v>1</v>
      </c>
      <c r="Y59" s="13" t="str">
        <f t="shared" ca="1" si="2"/>
        <v>O</v>
      </c>
    </row>
    <row r="60" spans="1:25">
      <c r="A60">
        <v>57</v>
      </c>
      <c r="B60" t="s">
        <v>88</v>
      </c>
      <c r="C60">
        <v>504</v>
      </c>
      <c r="D60" s="8" t="str">
        <f t="shared" ca="1" si="1"/>
        <v>وقاية</v>
      </c>
      <c r="E60" s="9" t="s">
        <v>45</v>
      </c>
      <c r="F60" s="9" t="s">
        <v>49</v>
      </c>
      <c r="G60" s="9" t="s">
        <v>42</v>
      </c>
      <c r="H60" s="9" t="s">
        <v>44</v>
      </c>
      <c r="I60" s="9" t="s">
        <v>144</v>
      </c>
      <c r="J60" s="9" t="s">
        <v>43</v>
      </c>
      <c r="K60" s="9" t="s">
        <v>46</v>
      </c>
      <c r="L60" s="9" t="s">
        <v>144</v>
      </c>
      <c r="M60" s="9" t="s">
        <v>41</v>
      </c>
      <c r="O60" s="11" t="str">
        <f ca="1">VLOOKUP(C60,ffinal,3)</f>
        <v>O</v>
      </c>
      <c r="P60" s="12">
        <f ca="1">(VLOOKUP(E60,$AB$13:$AD$21,3,0)&lt;=VLOOKUP($O60,$AB$13:$AD$21,3,0))*1</f>
        <v>0</v>
      </c>
      <c r="Q60" s="12">
        <f ca="1">(VLOOKUP(F60,$AB$13:$AD$21,3,0)&lt;=VLOOKUP($O60,$AB$13:$AD$21,3,0))*1</f>
        <v>1</v>
      </c>
      <c r="R60" s="12">
        <f ca="1">(VLOOKUP(G60,$AB$13:$AD$21,3,0)&lt;=VLOOKUP($O60,$AB$13:$AD$21,3,0))*1</f>
        <v>1</v>
      </c>
      <c r="S60" s="12">
        <f ca="1">(VLOOKUP(H60,$AB$13:$AD$21,3,0)&lt;=VLOOKUP($O60,$AB$13:$AD$21,3,0))*1</f>
        <v>1</v>
      </c>
      <c r="T60" s="12">
        <f ca="1">(VLOOKUP(I60,$AB$13:$AD$21,3,0)&lt;=VLOOKUP($O60,$AB$13:$AD$21,3,0))*1</f>
        <v>1</v>
      </c>
      <c r="U60" s="12">
        <f ca="1">(VLOOKUP(J60,$AB$13:$AD$21,3,0)&lt;=VLOOKUP($O60,$AB$13:$AD$21,3,0))*1</f>
        <v>1</v>
      </c>
      <c r="V60" s="12">
        <f ca="1">(VLOOKUP(K60,$AB$13:$AD$21,3,0)&lt;=VLOOKUP($O60,$AB$13:$AD$21,3,0))*1</f>
        <v>1</v>
      </c>
      <c r="W60" s="12">
        <f ca="1">(VLOOKUP(L60,$AB$13:$AD$21,3,0)&lt;=VLOOKUP($O60,$AB$13:$AD$21,3,0))*1</f>
        <v>1</v>
      </c>
      <c r="X60" s="12">
        <f ca="1">(VLOOKUP(M60,$AB$13:$AD$21,3,0)&lt;=VLOOKUP($O60,$AB$13:$AD$21,3,0))*1</f>
        <v>1</v>
      </c>
      <c r="Y60" s="13" t="str">
        <f t="shared" ca="1" si="2"/>
        <v>O</v>
      </c>
    </row>
    <row r="61" spans="1:25">
      <c r="A61">
        <v>58</v>
      </c>
      <c r="B61" t="s">
        <v>89</v>
      </c>
      <c r="C61">
        <v>505</v>
      </c>
      <c r="D61" s="8" t="str">
        <f t="shared" ca="1" si="1"/>
        <v>وقاية</v>
      </c>
      <c r="E61" s="9" t="s">
        <v>45</v>
      </c>
      <c r="F61" s="9" t="s">
        <v>49</v>
      </c>
      <c r="G61" s="9" t="s">
        <v>42</v>
      </c>
      <c r="H61" s="9" t="s">
        <v>44</v>
      </c>
      <c r="I61" s="9" t="s">
        <v>144</v>
      </c>
      <c r="J61" s="9" t="s">
        <v>43</v>
      </c>
      <c r="K61" s="9" t="s">
        <v>46</v>
      </c>
      <c r="L61" s="9" t="s">
        <v>144</v>
      </c>
      <c r="M61" s="9" t="s">
        <v>41</v>
      </c>
      <c r="O61" s="11" t="str">
        <f ca="1">VLOOKUP(C61,ffinal,3)</f>
        <v>O</v>
      </c>
      <c r="P61" s="12">
        <f ca="1">(VLOOKUP(E61,$AB$13:$AD$21,3,0)&lt;=VLOOKUP($O61,$AB$13:$AD$21,3,0))*1</f>
        <v>0</v>
      </c>
      <c r="Q61" s="12">
        <f ca="1">(VLOOKUP(F61,$AB$13:$AD$21,3,0)&lt;=VLOOKUP($O61,$AB$13:$AD$21,3,0))*1</f>
        <v>1</v>
      </c>
      <c r="R61" s="12">
        <f ca="1">(VLOOKUP(G61,$AB$13:$AD$21,3,0)&lt;=VLOOKUP($O61,$AB$13:$AD$21,3,0))*1</f>
        <v>1</v>
      </c>
      <c r="S61" s="12">
        <f ca="1">(VLOOKUP(H61,$AB$13:$AD$21,3,0)&lt;=VLOOKUP($O61,$AB$13:$AD$21,3,0))*1</f>
        <v>1</v>
      </c>
      <c r="T61" s="12">
        <f ca="1">(VLOOKUP(I61,$AB$13:$AD$21,3,0)&lt;=VLOOKUP($O61,$AB$13:$AD$21,3,0))*1</f>
        <v>1</v>
      </c>
      <c r="U61" s="12">
        <f ca="1">(VLOOKUP(J61,$AB$13:$AD$21,3,0)&lt;=VLOOKUP($O61,$AB$13:$AD$21,3,0))*1</f>
        <v>1</v>
      </c>
      <c r="V61" s="12">
        <f ca="1">(VLOOKUP(K61,$AB$13:$AD$21,3,0)&lt;=VLOOKUP($O61,$AB$13:$AD$21,3,0))*1</f>
        <v>1</v>
      </c>
      <c r="W61" s="12">
        <f ca="1">(VLOOKUP(L61,$AB$13:$AD$21,3,0)&lt;=VLOOKUP($O61,$AB$13:$AD$21,3,0))*1</f>
        <v>1</v>
      </c>
      <c r="X61" s="12">
        <f ca="1">(VLOOKUP(M61,$AB$13:$AD$21,3,0)&lt;=VLOOKUP($O61,$AB$13:$AD$21,3,0))*1</f>
        <v>1</v>
      </c>
      <c r="Y61" s="13" t="str">
        <f t="shared" ca="1" si="2"/>
        <v>O</v>
      </c>
    </row>
    <row r="62" spans="1:25">
      <c r="A62">
        <v>59</v>
      </c>
      <c r="B62" t="s">
        <v>90</v>
      </c>
      <c r="C62">
        <v>415</v>
      </c>
      <c r="D62" s="8" t="str">
        <f t="shared" ca="1" si="1"/>
        <v xml:space="preserve">الارشاد الزراعي </v>
      </c>
      <c r="E62" s="9" t="s">
        <v>45</v>
      </c>
      <c r="F62" s="9" t="s">
        <v>49</v>
      </c>
      <c r="G62" s="9" t="s">
        <v>42</v>
      </c>
      <c r="H62" s="9" t="s">
        <v>44</v>
      </c>
      <c r="I62" s="9" t="s">
        <v>144</v>
      </c>
      <c r="J62" s="9" t="s">
        <v>43</v>
      </c>
      <c r="K62" s="9" t="s">
        <v>46</v>
      </c>
      <c r="L62" s="9" t="s">
        <v>144</v>
      </c>
      <c r="M62" s="9" t="s">
        <v>41</v>
      </c>
      <c r="O62" s="11" t="str">
        <f ca="1">VLOOKUP(C62,ffinal,3)</f>
        <v>D</v>
      </c>
      <c r="P62" s="12">
        <f ca="1">(VLOOKUP(E62,$AB$13:$AD$21,3,0)&lt;=VLOOKUP($O62,$AB$13:$AD$21,3,0))*1</f>
        <v>0</v>
      </c>
      <c r="Q62" s="12">
        <f ca="1">(VLOOKUP(F62,$AB$13:$AD$21,3,0)&lt;=VLOOKUP($O62,$AB$13:$AD$21,3,0))*1</f>
        <v>0</v>
      </c>
      <c r="R62" s="12">
        <f ca="1">(VLOOKUP(G62,$AB$13:$AD$21,3,0)&lt;=VLOOKUP($O62,$AB$13:$AD$21,3,0))*1</f>
        <v>0</v>
      </c>
      <c r="S62" s="12">
        <f ca="1">(VLOOKUP(H62,$AB$13:$AD$21,3,0)&lt;=VLOOKUP($O62,$AB$13:$AD$21,3,0))*1</f>
        <v>0</v>
      </c>
      <c r="T62" s="12">
        <f ca="1">(VLOOKUP(I62,$AB$13:$AD$21,3,0)&lt;=VLOOKUP($O62,$AB$13:$AD$21,3,0))*1</f>
        <v>0</v>
      </c>
      <c r="U62" s="12">
        <f ca="1">(VLOOKUP(J62,$AB$13:$AD$21,3,0)&lt;=VLOOKUP($O62,$AB$13:$AD$21,3,0))*1</f>
        <v>0</v>
      </c>
      <c r="V62" s="12">
        <f ca="1">(VLOOKUP(K62,$AB$13:$AD$21,3,0)&lt;=VLOOKUP($O62,$AB$13:$AD$21,3,0))*1</f>
        <v>0</v>
      </c>
      <c r="W62" s="12">
        <f ca="1">(VLOOKUP(L62,$AB$13:$AD$21,3,0)&lt;=VLOOKUP($O62,$AB$13:$AD$21,3,0))*1</f>
        <v>0</v>
      </c>
      <c r="X62" s="12">
        <f ca="1">(VLOOKUP(M62,$AB$13:$AD$21,3,0)&lt;=VLOOKUP($O62,$AB$13:$AD$21,3,0))*1</f>
        <v>1</v>
      </c>
      <c r="Y62" s="13" t="str">
        <f t="shared" ca="1" si="2"/>
        <v>A</v>
      </c>
    </row>
    <row r="63" spans="1:25">
      <c r="A63">
        <v>60</v>
      </c>
      <c r="B63" t="s">
        <v>91</v>
      </c>
      <c r="C63">
        <v>416</v>
      </c>
      <c r="D63" s="8" t="str">
        <f t="shared" ca="1" si="1"/>
        <v>ثروة</v>
      </c>
      <c r="E63" s="9" t="s">
        <v>45</v>
      </c>
      <c r="F63" s="9" t="s">
        <v>49</v>
      </c>
      <c r="G63" s="9" t="s">
        <v>42</v>
      </c>
      <c r="H63" s="9" t="s">
        <v>44</v>
      </c>
      <c r="I63" s="9" t="s">
        <v>144</v>
      </c>
      <c r="J63" s="9" t="s">
        <v>43</v>
      </c>
      <c r="K63" s="9" t="s">
        <v>46</v>
      </c>
      <c r="L63" s="9" t="s">
        <v>144</v>
      </c>
      <c r="M63" s="9" t="s">
        <v>41</v>
      </c>
      <c r="O63" s="11" t="str">
        <f ca="1">VLOOKUP(C63,ffinal,3)</f>
        <v>H</v>
      </c>
      <c r="P63" s="12">
        <f ca="1">(VLOOKUP(E63,$AB$13:$AD$21,3,0)&lt;=VLOOKUP($O63,$AB$13:$AD$21,3,0))*1</f>
        <v>0</v>
      </c>
      <c r="Q63" s="12">
        <f ca="1">(VLOOKUP(F63,$AB$13:$AD$21,3,0)&lt;=VLOOKUP($O63,$AB$13:$AD$21,3,0))*1</f>
        <v>0</v>
      </c>
      <c r="R63" s="12">
        <f ca="1">(VLOOKUP(G63,$AB$13:$AD$21,3,0)&lt;=VLOOKUP($O63,$AB$13:$AD$21,3,0))*1</f>
        <v>0</v>
      </c>
      <c r="S63" s="12">
        <f ca="1">(VLOOKUP(H63,$AB$13:$AD$21,3,0)&lt;=VLOOKUP($O63,$AB$13:$AD$21,3,0))*1</f>
        <v>0</v>
      </c>
      <c r="T63" s="12">
        <f ca="1">(VLOOKUP(I63,$AB$13:$AD$21,3,0)&lt;=VLOOKUP($O63,$AB$13:$AD$21,3,0))*1</f>
        <v>0</v>
      </c>
      <c r="U63" s="12">
        <f ca="1">(VLOOKUP(J63,$AB$13:$AD$21,3,0)&lt;=VLOOKUP($O63,$AB$13:$AD$21,3,0))*1</f>
        <v>0</v>
      </c>
      <c r="V63" s="12">
        <f ca="1">(VLOOKUP(K63,$AB$13:$AD$21,3,0)&lt;=VLOOKUP($O63,$AB$13:$AD$21,3,0))*1</f>
        <v>1</v>
      </c>
      <c r="W63" s="12">
        <f ca="1">(VLOOKUP(L63,$AB$13:$AD$21,3,0)&lt;=VLOOKUP($O63,$AB$13:$AD$21,3,0))*1</f>
        <v>0</v>
      </c>
      <c r="X63" s="12">
        <f ca="1">(VLOOKUP(M63,$AB$13:$AD$21,3,0)&lt;=VLOOKUP($O63,$AB$13:$AD$21,3,0))*1</f>
        <v>1</v>
      </c>
      <c r="Y63" s="13" t="str">
        <f t="shared" ca="1" si="2"/>
        <v>H</v>
      </c>
    </row>
    <row r="64" spans="1:25">
      <c r="A64">
        <v>61</v>
      </c>
      <c r="B64" t="s">
        <v>92</v>
      </c>
      <c r="C64">
        <v>417</v>
      </c>
      <c r="D64" s="8" t="str">
        <f t="shared" ca="1" si="1"/>
        <v>ثروة</v>
      </c>
      <c r="E64" s="9" t="s">
        <v>45</v>
      </c>
      <c r="F64" s="9" t="s">
        <v>49</v>
      </c>
      <c r="G64" s="9" t="s">
        <v>42</v>
      </c>
      <c r="H64" s="9" t="s">
        <v>44</v>
      </c>
      <c r="I64" s="9" t="s">
        <v>144</v>
      </c>
      <c r="J64" s="9" t="s">
        <v>43</v>
      </c>
      <c r="K64" s="9" t="s">
        <v>46</v>
      </c>
      <c r="L64" s="9" t="s">
        <v>144</v>
      </c>
      <c r="M64" s="9" t="s">
        <v>41</v>
      </c>
      <c r="O64" s="11" t="str">
        <f ca="1">VLOOKUP(C64,ffinal,3)</f>
        <v>H</v>
      </c>
      <c r="P64" s="12">
        <f ca="1">(VLOOKUP(E64,$AB$13:$AD$21,3,0)&lt;=VLOOKUP($O64,$AB$13:$AD$21,3,0))*1</f>
        <v>0</v>
      </c>
      <c r="Q64" s="12">
        <f ca="1">(VLOOKUP(F64,$AB$13:$AD$21,3,0)&lt;=VLOOKUP($O64,$AB$13:$AD$21,3,0))*1</f>
        <v>0</v>
      </c>
      <c r="R64" s="12">
        <f ca="1">(VLOOKUP(G64,$AB$13:$AD$21,3,0)&lt;=VLOOKUP($O64,$AB$13:$AD$21,3,0))*1</f>
        <v>0</v>
      </c>
      <c r="S64" s="12">
        <f ca="1">(VLOOKUP(H64,$AB$13:$AD$21,3,0)&lt;=VLOOKUP($O64,$AB$13:$AD$21,3,0))*1</f>
        <v>0</v>
      </c>
      <c r="T64" s="12">
        <f ca="1">(VLOOKUP(I64,$AB$13:$AD$21,3,0)&lt;=VLOOKUP($O64,$AB$13:$AD$21,3,0))*1</f>
        <v>0</v>
      </c>
      <c r="U64" s="12">
        <f ca="1">(VLOOKUP(J64,$AB$13:$AD$21,3,0)&lt;=VLOOKUP($O64,$AB$13:$AD$21,3,0))*1</f>
        <v>0</v>
      </c>
      <c r="V64" s="12">
        <f ca="1">(VLOOKUP(K64,$AB$13:$AD$21,3,0)&lt;=VLOOKUP($O64,$AB$13:$AD$21,3,0))*1</f>
        <v>1</v>
      </c>
      <c r="W64" s="12">
        <f ca="1">(VLOOKUP(L64,$AB$13:$AD$21,3,0)&lt;=VLOOKUP($O64,$AB$13:$AD$21,3,0))*1</f>
        <v>0</v>
      </c>
      <c r="X64" s="12">
        <f ca="1">(VLOOKUP(M64,$AB$13:$AD$21,3,0)&lt;=VLOOKUP($O64,$AB$13:$AD$21,3,0))*1</f>
        <v>1</v>
      </c>
      <c r="Y64" s="13" t="str">
        <f t="shared" ca="1" si="2"/>
        <v>H</v>
      </c>
    </row>
    <row r="65" spans="1:25">
      <c r="A65">
        <v>62</v>
      </c>
      <c r="B65" t="s">
        <v>93</v>
      </c>
      <c r="C65">
        <v>418</v>
      </c>
      <c r="D65" s="8" t="str">
        <f t="shared" ca="1" si="1"/>
        <v>محاصيل</v>
      </c>
      <c r="E65" s="9" t="s">
        <v>45</v>
      </c>
      <c r="F65" s="9" t="s">
        <v>49</v>
      </c>
      <c r="G65" s="9" t="s">
        <v>42</v>
      </c>
      <c r="H65" s="9" t="s">
        <v>44</v>
      </c>
      <c r="I65" s="9" t="s">
        <v>144</v>
      </c>
      <c r="J65" s="9" t="s">
        <v>43</v>
      </c>
      <c r="K65" s="9" t="s">
        <v>46</v>
      </c>
      <c r="L65" s="9" t="s">
        <v>144</v>
      </c>
      <c r="M65" s="9" t="s">
        <v>41</v>
      </c>
      <c r="O65" s="11" t="str">
        <f ca="1">VLOOKUP(C65,ffinal,3)</f>
        <v>M</v>
      </c>
      <c r="P65" s="12">
        <f ca="1">(VLOOKUP(E65,$AB$13:$AD$21,3,0)&lt;=VLOOKUP($O65,$AB$13:$AD$21,3,0))*1</f>
        <v>0</v>
      </c>
      <c r="Q65" s="12">
        <f ca="1">(VLOOKUP(F65,$AB$13:$AD$21,3,0)&lt;=VLOOKUP($O65,$AB$13:$AD$21,3,0))*1</f>
        <v>0</v>
      </c>
      <c r="R65" s="12">
        <f ca="1">(VLOOKUP(G65,$AB$13:$AD$21,3,0)&lt;=VLOOKUP($O65,$AB$13:$AD$21,3,0))*1</f>
        <v>0</v>
      </c>
      <c r="S65" s="12">
        <f ca="1">(VLOOKUP(H65,$AB$13:$AD$21,3,0)&lt;=VLOOKUP($O65,$AB$13:$AD$21,3,0))*1</f>
        <v>0</v>
      </c>
      <c r="T65" s="12">
        <f ca="1">(VLOOKUP(I65,$AB$13:$AD$21,3,0)&lt;=VLOOKUP($O65,$AB$13:$AD$21,3,0))*1</f>
        <v>0</v>
      </c>
      <c r="U65" s="12">
        <f ca="1">(VLOOKUP(J65,$AB$13:$AD$21,3,0)&lt;=VLOOKUP($O65,$AB$13:$AD$21,3,0))*1</f>
        <v>1</v>
      </c>
      <c r="V65" s="12">
        <f ca="1">(VLOOKUP(K65,$AB$13:$AD$21,3,0)&lt;=VLOOKUP($O65,$AB$13:$AD$21,3,0))*1</f>
        <v>1</v>
      </c>
      <c r="W65" s="12">
        <f ca="1">(VLOOKUP(L65,$AB$13:$AD$21,3,0)&lt;=VLOOKUP($O65,$AB$13:$AD$21,3,0))*1</f>
        <v>0</v>
      </c>
      <c r="X65" s="12">
        <f ca="1">(VLOOKUP(M65,$AB$13:$AD$21,3,0)&lt;=VLOOKUP($O65,$AB$13:$AD$21,3,0))*1</f>
        <v>1</v>
      </c>
      <c r="Y65" s="13" t="str">
        <f t="shared" ca="1" si="2"/>
        <v>M</v>
      </c>
    </row>
    <row r="66" spans="1:25">
      <c r="A66">
        <v>63</v>
      </c>
      <c r="B66" t="s">
        <v>94</v>
      </c>
      <c r="C66">
        <v>415</v>
      </c>
      <c r="D66" s="8" t="str">
        <f t="shared" ca="1" si="1"/>
        <v xml:space="preserve">الارشاد الزراعي </v>
      </c>
      <c r="E66" s="9" t="s">
        <v>45</v>
      </c>
      <c r="F66" s="9" t="s">
        <v>49</v>
      </c>
      <c r="G66" s="9" t="s">
        <v>42</v>
      </c>
      <c r="H66" s="9" t="s">
        <v>44</v>
      </c>
      <c r="I66" s="9" t="s">
        <v>144</v>
      </c>
      <c r="J66" s="9" t="s">
        <v>43</v>
      </c>
      <c r="K66" s="9" t="s">
        <v>46</v>
      </c>
      <c r="L66" s="9" t="s">
        <v>144</v>
      </c>
      <c r="M66" s="9" t="s">
        <v>41</v>
      </c>
      <c r="O66" s="11" t="str">
        <f ca="1">VLOOKUP(C66,ffinal,3)</f>
        <v>D</v>
      </c>
      <c r="P66" s="12">
        <f ca="1">(VLOOKUP(E66,$AB$13:$AD$21,3,0)&lt;=VLOOKUP($O66,$AB$13:$AD$21,3,0))*1</f>
        <v>0</v>
      </c>
      <c r="Q66" s="12">
        <f ca="1">(VLOOKUP(F66,$AB$13:$AD$21,3,0)&lt;=VLOOKUP($O66,$AB$13:$AD$21,3,0))*1</f>
        <v>0</v>
      </c>
      <c r="R66" s="12">
        <f ca="1">(VLOOKUP(G66,$AB$13:$AD$21,3,0)&lt;=VLOOKUP($O66,$AB$13:$AD$21,3,0))*1</f>
        <v>0</v>
      </c>
      <c r="S66" s="12">
        <f ca="1">(VLOOKUP(H66,$AB$13:$AD$21,3,0)&lt;=VLOOKUP($O66,$AB$13:$AD$21,3,0))*1</f>
        <v>0</v>
      </c>
      <c r="T66" s="12">
        <f ca="1">(VLOOKUP(I66,$AB$13:$AD$21,3,0)&lt;=VLOOKUP($O66,$AB$13:$AD$21,3,0))*1</f>
        <v>0</v>
      </c>
      <c r="U66" s="12">
        <f ca="1">(VLOOKUP(J66,$AB$13:$AD$21,3,0)&lt;=VLOOKUP($O66,$AB$13:$AD$21,3,0))*1</f>
        <v>0</v>
      </c>
      <c r="V66" s="12">
        <f ca="1">(VLOOKUP(K66,$AB$13:$AD$21,3,0)&lt;=VLOOKUP($O66,$AB$13:$AD$21,3,0))*1</f>
        <v>0</v>
      </c>
      <c r="W66" s="12">
        <f ca="1">(VLOOKUP(L66,$AB$13:$AD$21,3,0)&lt;=VLOOKUP($O66,$AB$13:$AD$21,3,0))*1</f>
        <v>0</v>
      </c>
      <c r="X66" s="12">
        <f ca="1">(VLOOKUP(M66,$AB$13:$AD$21,3,0)&lt;=VLOOKUP($O66,$AB$13:$AD$21,3,0))*1</f>
        <v>1</v>
      </c>
      <c r="Y66" s="13" t="str">
        <f t="shared" ca="1" si="2"/>
        <v>A</v>
      </c>
    </row>
    <row r="67" spans="1:25">
      <c r="A67">
        <v>64</v>
      </c>
      <c r="B67" t="s">
        <v>95</v>
      </c>
      <c r="C67">
        <v>415</v>
      </c>
      <c r="D67" s="8" t="str">
        <f t="shared" ca="1" si="1"/>
        <v xml:space="preserve">الارشاد الزراعي </v>
      </c>
      <c r="E67" s="9" t="s">
        <v>45</v>
      </c>
      <c r="F67" s="9" t="s">
        <v>49</v>
      </c>
      <c r="G67" s="9" t="s">
        <v>42</v>
      </c>
      <c r="H67" s="9" t="s">
        <v>44</v>
      </c>
      <c r="I67" s="9" t="s">
        <v>144</v>
      </c>
      <c r="J67" s="9" t="s">
        <v>43</v>
      </c>
      <c r="K67" s="9" t="s">
        <v>46</v>
      </c>
      <c r="L67" s="9" t="s">
        <v>144</v>
      </c>
      <c r="M67" s="9" t="s">
        <v>41</v>
      </c>
      <c r="O67" s="11" t="str">
        <f ca="1">VLOOKUP(C67,ffinal,3)</f>
        <v>D</v>
      </c>
      <c r="P67" s="12">
        <f ca="1">(VLOOKUP(E67,$AB$13:$AD$21,3,0)&lt;=VLOOKUP($O67,$AB$13:$AD$21,3,0))*1</f>
        <v>0</v>
      </c>
      <c r="Q67" s="12">
        <f ca="1">(VLOOKUP(F67,$AB$13:$AD$21,3,0)&lt;=VLOOKUP($O67,$AB$13:$AD$21,3,0))*1</f>
        <v>0</v>
      </c>
      <c r="R67" s="12">
        <f ca="1">(VLOOKUP(G67,$AB$13:$AD$21,3,0)&lt;=VLOOKUP($O67,$AB$13:$AD$21,3,0))*1</f>
        <v>0</v>
      </c>
      <c r="S67" s="12">
        <f ca="1">(VLOOKUP(H67,$AB$13:$AD$21,3,0)&lt;=VLOOKUP($O67,$AB$13:$AD$21,3,0))*1</f>
        <v>0</v>
      </c>
      <c r="T67" s="12">
        <f ca="1">(VLOOKUP(I67,$AB$13:$AD$21,3,0)&lt;=VLOOKUP($O67,$AB$13:$AD$21,3,0))*1</f>
        <v>0</v>
      </c>
      <c r="U67" s="12">
        <f ca="1">(VLOOKUP(J67,$AB$13:$AD$21,3,0)&lt;=VLOOKUP($O67,$AB$13:$AD$21,3,0))*1</f>
        <v>0</v>
      </c>
      <c r="V67" s="12">
        <f ca="1">(VLOOKUP(K67,$AB$13:$AD$21,3,0)&lt;=VLOOKUP($O67,$AB$13:$AD$21,3,0))*1</f>
        <v>0</v>
      </c>
      <c r="W67" s="12">
        <f ca="1">(VLOOKUP(L67,$AB$13:$AD$21,3,0)&lt;=VLOOKUP($O67,$AB$13:$AD$21,3,0))*1</f>
        <v>0</v>
      </c>
      <c r="X67" s="12">
        <f ca="1">(VLOOKUP(M67,$AB$13:$AD$21,3,0)&lt;=VLOOKUP($O67,$AB$13:$AD$21,3,0))*1</f>
        <v>1</v>
      </c>
      <c r="Y67" s="13" t="str">
        <f t="shared" ca="1" si="2"/>
        <v>A</v>
      </c>
    </row>
    <row r="68" spans="1:25">
      <c r="A68">
        <v>65</v>
      </c>
      <c r="B68" t="s">
        <v>96</v>
      </c>
      <c r="C68">
        <v>415</v>
      </c>
      <c r="D68" s="8" t="str">
        <f t="shared" ca="1" si="1"/>
        <v xml:space="preserve">الارشاد الزراعي </v>
      </c>
      <c r="E68" s="9" t="s">
        <v>45</v>
      </c>
      <c r="F68" s="9" t="s">
        <v>49</v>
      </c>
      <c r="G68" s="9" t="s">
        <v>42</v>
      </c>
      <c r="H68" s="9" t="s">
        <v>44</v>
      </c>
      <c r="I68" s="9" t="s">
        <v>144</v>
      </c>
      <c r="J68" s="9" t="s">
        <v>43</v>
      </c>
      <c r="K68" s="9" t="s">
        <v>46</v>
      </c>
      <c r="L68" s="9" t="s">
        <v>144</v>
      </c>
      <c r="M68" s="9" t="s">
        <v>41</v>
      </c>
      <c r="O68" s="11" t="str">
        <f ca="1">VLOOKUP(C68,ffinal,3)</f>
        <v>D</v>
      </c>
      <c r="P68" s="12">
        <f ca="1">(VLOOKUP(E68,$AB$13:$AD$21,3,0)&lt;=VLOOKUP($O68,$AB$13:$AD$21,3,0))*1</f>
        <v>0</v>
      </c>
      <c r="Q68" s="12">
        <f ca="1">(VLOOKUP(F68,$AB$13:$AD$21,3,0)&lt;=VLOOKUP($O68,$AB$13:$AD$21,3,0))*1</f>
        <v>0</v>
      </c>
      <c r="R68" s="12">
        <f ca="1">(VLOOKUP(G68,$AB$13:$AD$21,3,0)&lt;=VLOOKUP($O68,$AB$13:$AD$21,3,0))*1</f>
        <v>0</v>
      </c>
      <c r="S68" s="12">
        <f ca="1">(VLOOKUP(H68,$AB$13:$AD$21,3,0)&lt;=VLOOKUP($O68,$AB$13:$AD$21,3,0))*1</f>
        <v>0</v>
      </c>
      <c r="T68" s="12">
        <f ca="1">(VLOOKUP(I68,$AB$13:$AD$21,3,0)&lt;=VLOOKUP($O68,$AB$13:$AD$21,3,0))*1</f>
        <v>0</v>
      </c>
      <c r="U68" s="12">
        <f ca="1">(VLOOKUP(J68,$AB$13:$AD$21,3,0)&lt;=VLOOKUP($O68,$AB$13:$AD$21,3,0))*1</f>
        <v>0</v>
      </c>
      <c r="V68" s="12">
        <f ca="1">(VLOOKUP(K68,$AB$13:$AD$21,3,0)&lt;=VLOOKUP($O68,$AB$13:$AD$21,3,0))*1</f>
        <v>0</v>
      </c>
      <c r="W68" s="12">
        <f ca="1">(VLOOKUP(L68,$AB$13:$AD$21,3,0)&lt;=VLOOKUP($O68,$AB$13:$AD$21,3,0))*1</f>
        <v>0</v>
      </c>
      <c r="X68" s="12">
        <f ca="1">(VLOOKUP(M68,$AB$13:$AD$21,3,0)&lt;=VLOOKUP($O68,$AB$13:$AD$21,3,0))*1</f>
        <v>1</v>
      </c>
      <c r="Y68" s="13" t="str">
        <f t="shared" ca="1" si="2"/>
        <v>A</v>
      </c>
    </row>
    <row r="69" spans="1:25">
      <c r="A69">
        <v>66</v>
      </c>
      <c r="B69" t="s">
        <v>97</v>
      </c>
      <c r="C69">
        <v>416</v>
      </c>
      <c r="D69" s="8" t="str">
        <f t="shared" ref="D69:D113" ca="1" si="13">VLOOKUP(Y69,$AB$13:$AI$21,8,0)</f>
        <v>ثروة</v>
      </c>
      <c r="E69" s="9" t="s">
        <v>45</v>
      </c>
      <c r="F69" s="9" t="s">
        <v>49</v>
      </c>
      <c r="G69" s="9" t="s">
        <v>42</v>
      </c>
      <c r="H69" s="9" t="s">
        <v>44</v>
      </c>
      <c r="I69" s="9" t="s">
        <v>144</v>
      </c>
      <c r="J69" s="9" t="s">
        <v>43</v>
      </c>
      <c r="K69" s="9" t="s">
        <v>46</v>
      </c>
      <c r="L69" s="9" t="s">
        <v>144</v>
      </c>
      <c r="M69" s="9" t="s">
        <v>41</v>
      </c>
      <c r="O69" s="11" t="str">
        <f ca="1">VLOOKUP(C69,ffinal,3)</f>
        <v>H</v>
      </c>
      <c r="P69" s="12">
        <f ca="1">(VLOOKUP(E69,$AB$13:$AD$21,3,0)&lt;=VLOOKUP($O69,$AB$13:$AD$21,3,0))*1</f>
        <v>0</v>
      </c>
      <c r="Q69" s="12">
        <f ca="1">(VLOOKUP(F69,$AB$13:$AD$21,3,0)&lt;=VLOOKUP($O69,$AB$13:$AD$21,3,0))*1</f>
        <v>0</v>
      </c>
      <c r="R69" s="12">
        <f ca="1">(VLOOKUP(G69,$AB$13:$AD$21,3,0)&lt;=VLOOKUP($O69,$AB$13:$AD$21,3,0))*1</f>
        <v>0</v>
      </c>
      <c r="S69" s="12">
        <f ca="1">(VLOOKUP(H69,$AB$13:$AD$21,3,0)&lt;=VLOOKUP($O69,$AB$13:$AD$21,3,0))*1</f>
        <v>0</v>
      </c>
      <c r="T69" s="12">
        <f ca="1">(VLOOKUP(I69,$AB$13:$AD$21,3,0)&lt;=VLOOKUP($O69,$AB$13:$AD$21,3,0))*1</f>
        <v>0</v>
      </c>
      <c r="U69" s="12">
        <f ca="1">(VLOOKUP(J69,$AB$13:$AD$21,3,0)&lt;=VLOOKUP($O69,$AB$13:$AD$21,3,0))*1</f>
        <v>0</v>
      </c>
      <c r="V69" s="12">
        <f ca="1">(VLOOKUP(K69,$AB$13:$AD$21,3,0)&lt;=VLOOKUP($O69,$AB$13:$AD$21,3,0))*1</f>
        <v>1</v>
      </c>
      <c r="W69" s="12">
        <f ca="1">(VLOOKUP(L69,$AB$13:$AD$21,3,0)&lt;=VLOOKUP($O69,$AB$13:$AD$21,3,0))*1</f>
        <v>0</v>
      </c>
      <c r="X69" s="12">
        <f ca="1">(VLOOKUP(M69,$AB$13:$AD$21,3,0)&lt;=VLOOKUP($O69,$AB$13:$AD$21,3,0))*1</f>
        <v>1</v>
      </c>
      <c r="Y69" s="13" t="str">
        <f t="shared" ref="Y69:Y113" ca="1" si="14">INDEX(E69:M69,MATCH(1,P69:X69,0))</f>
        <v>H</v>
      </c>
    </row>
    <row r="70" spans="1:25">
      <c r="A70">
        <v>67</v>
      </c>
      <c r="B70" t="s">
        <v>98</v>
      </c>
      <c r="C70">
        <v>417</v>
      </c>
      <c r="D70" s="8" t="str">
        <f t="shared" ca="1" si="13"/>
        <v>ثروة</v>
      </c>
      <c r="E70" s="9" t="s">
        <v>45</v>
      </c>
      <c r="F70" s="9" t="s">
        <v>49</v>
      </c>
      <c r="G70" s="9" t="s">
        <v>42</v>
      </c>
      <c r="H70" s="9" t="s">
        <v>44</v>
      </c>
      <c r="I70" s="9" t="s">
        <v>144</v>
      </c>
      <c r="J70" s="9" t="s">
        <v>43</v>
      </c>
      <c r="K70" s="9" t="s">
        <v>46</v>
      </c>
      <c r="L70" s="9" t="s">
        <v>144</v>
      </c>
      <c r="M70" s="9" t="s">
        <v>41</v>
      </c>
      <c r="O70" s="11" t="str">
        <f ca="1">VLOOKUP(C70,ffinal,3)</f>
        <v>H</v>
      </c>
      <c r="P70" s="12">
        <f ca="1">(VLOOKUP(E70,$AB$13:$AD$21,3,0)&lt;=VLOOKUP($O70,$AB$13:$AD$21,3,0))*1</f>
        <v>0</v>
      </c>
      <c r="Q70" s="12">
        <f ca="1">(VLOOKUP(F70,$AB$13:$AD$21,3,0)&lt;=VLOOKUP($O70,$AB$13:$AD$21,3,0))*1</f>
        <v>0</v>
      </c>
      <c r="R70" s="12">
        <f ca="1">(VLOOKUP(G70,$AB$13:$AD$21,3,0)&lt;=VLOOKUP($O70,$AB$13:$AD$21,3,0))*1</f>
        <v>0</v>
      </c>
      <c r="S70" s="12">
        <f ca="1">(VLOOKUP(H70,$AB$13:$AD$21,3,0)&lt;=VLOOKUP($O70,$AB$13:$AD$21,3,0))*1</f>
        <v>0</v>
      </c>
      <c r="T70" s="12">
        <f ca="1">(VLOOKUP(I70,$AB$13:$AD$21,3,0)&lt;=VLOOKUP($O70,$AB$13:$AD$21,3,0))*1</f>
        <v>0</v>
      </c>
      <c r="U70" s="12">
        <f ca="1">(VLOOKUP(J70,$AB$13:$AD$21,3,0)&lt;=VLOOKUP($O70,$AB$13:$AD$21,3,0))*1</f>
        <v>0</v>
      </c>
      <c r="V70" s="12">
        <f ca="1">(VLOOKUP(K70,$AB$13:$AD$21,3,0)&lt;=VLOOKUP($O70,$AB$13:$AD$21,3,0))*1</f>
        <v>1</v>
      </c>
      <c r="W70" s="12">
        <f ca="1">(VLOOKUP(L70,$AB$13:$AD$21,3,0)&lt;=VLOOKUP($O70,$AB$13:$AD$21,3,0))*1</f>
        <v>0</v>
      </c>
      <c r="X70" s="12">
        <f ca="1">(VLOOKUP(M70,$AB$13:$AD$21,3,0)&lt;=VLOOKUP($O70,$AB$13:$AD$21,3,0))*1</f>
        <v>1</v>
      </c>
      <c r="Y70" s="13" t="str">
        <f t="shared" ca="1" si="14"/>
        <v>H</v>
      </c>
    </row>
    <row r="71" spans="1:25">
      <c r="A71">
        <v>68</v>
      </c>
      <c r="B71" t="s">
        <v>99</v>
      </c>
      <c r="C71">
        <v>418</v>
      </c>
      <c r="D71" s="8" t="str">
        <f t="shared" ca="1" si="13"/>
        <v>محاصيل</v>
      </c>
      <c r="E71" s="9" t="s">
        <v>45</v>
      </c>
      <c r="F71" s="9" t="s">
        <v>49</v>
      </c>
      <c r="G71" s="9" t="s">
        <v>42</v>
      </c>
      <c r="H71" s="9" t="s">
        <v>44</v>
      </c>
      <c r="I71" s="9" t="s">
        <v>144</v>
      </c>
      <c r="J71" s="9" t="s">
        <v>43</v>
      </c>
      <c r="K71" s="9" t="s">
        <v>46</v>
      </c>
      <c r="L71" s="9" t="s">
        <v>144</v>
      </c>
      <c r="M71" s="9" t="s">
        <v>41</v>
      </c>
      <c r="O71" s="11" t="str">
        <f ca="1">VLOOKUP(C71,ffinal,3)</f>
        <v>M</v>
      </c>
      <c r="P71" s="12">
        <f ca="1">(VLOOKUP(E71,$AB$13:$AD$21,3,0)&lt;=VLOOKUP($O71,$AB$13:$AD$21,3,0))*1</f>
        <v>0</v>
      </c>
      <c r="Q71" s="12">
        <f ca="1">(VLOOKUP(F71,$AB$13:$AD$21,3,0)&lt;=VLOOKUP($O71,$AB$13:$AD$21,3,0))*1</f>
        <v>0</v>
      </c>
      <c r="R71" s="12">
        <f ca="1">(VLOOKUP(G71,$AB$13:$AD$21,3,0)&lt;=VLOOKUP($O71,$AB$13:$AD$21,3,0))*1</f>
        <v>0</v>
      </c>
      <c r="S71" s="12">
        <f ca="1">(VLOOKUP(H71,$AB$13:$AD$21,3,0)&lt;=VLOOKUP($O71,$AB$13:$AD$21,3,0))*1</f>
        <v>0</v>
      </c>
      <c r="T71" s="12">
        <f ca="1">(VLOOKUP(I71,$AB$13:$AD$21,3,0)&lt;=VLOOKUP($O71,$AB$13:$AD$21,3,0))*1</f>
        <v>0</v>
      </c>
      <c r="U71" s="12">
        <f ca="1">(VLOOKUP(J71,$AB$13:$AD$21,3,0)&lt;=VLOOKUP($O71,$AB$13:$AD$21,3,0))*1</f>
        <v>1</v>
      </c>
      <c r="V71" s="12">
        <f ca="1">(VLOOKUP(K71,$AB$13:$AD$21,3,0)&lt;=VLOOKUP($O71,$AB$13:$AD$21,3,0))*1</f>
        <v>1</v>
      </c>
      <c r="W71" s="12">
        <f ca="1">(VLOOKUP(L71,$AB$13:$AD$21,3,0)&lt;=VLOOKUP($O71,$AB$13:$AD$21,3,0))*1</f>
        <v>0</v>
      </c>
      <c r="X71" s="12">
        <f ca="1">(VLOOKUP(M71,$AB$13:$AD$21,3,0)&lt;=VLOOKUP($O71,$AB$13:$AD$21,3,0))*1</f>
        <v>1</v>
      </c>
      <c r="Y71" s="13" t="str">
        <f t="shared" ca="1" si="14"/>
        <v>M</v>
      </c>
    </row>
    <row r="72" spans="1:25">
      <c r="A72">
        <v>69</v>
      </c>
      <c r="B72" t="s">
        <v>100</v>
      </c>
      <c r="C72">
        <v>415</v>
      </c>
      <c r="D72" s="8" t="str">
        <f t="shared" ca="1" si="13"/>
        <v xml:space="preserve">الارشاد الزراعي </v>
      </c>
      <c r="E72" s="9" t="s">
        <v>45</v>
      </c>
      <c r="F72" s="9" t="s">
        <v>49</v>
      </c>
      <c r="G72" s="9" t="s">
        <v>42</v>
      </c>
      <c r="H72" s="9" t="s">
        <v>44</v>
      </c>
      <c r="I72" s="9" t="s">
        <v>144</v>
      </c>
      <c r="J72" s="9" t="s">
        <v>43</v>
      </c>
      <c r="K72" s="9" t="s">
        <v>46</v>
      </c>
      <c r="L72" s="9" t="s">
        <v>144</v>
      </c>
      <c r="M72" s="9" t="s">
        <v>41</v>
      </c>
      <c r="O72" s="11" t="str">
        <f ca="1">VLOOKUP(C72,ffinal,3)</f>
        <v>D</v>
      </c>
      <c r="P72" s="12">
        <f ca="1">(VLOOKUP(E72,$AB$13:$AD$21,3,0)&lt;=VLOOKUP($O72,$AB$13:$AD$21,3,0))*1</f>
        <v>0</v>
      </c>
      <c r="Q72" s="12">
        <f ca="1">(VLOOKUP(F72,$AB$13:$AD$21,3,0)&lt;=VLOOKUP($O72,$AB$13:$AD$21,3,0))*1</f>
        <v>0</v>
      </c>
      <c r="R72" s="12">
        <f ca="1">(VLOOKUP(G72,$AB$13:$AD$21,3,0)&lt;=VLOOKUP($O72,$AB$13:$AD$21,3,0))*1</f>
        <v>0</v>
      </c>
      <c r="S72" s="12">
        <f ca="1">(VLOOKUP(H72,$AB$13:$AD$21,3,0)&lt;=VLOOKUP($O72,$AB$13:$AD$21,3,0))*1</f>
        <v>0</v>
      </c>
      <c r="T72" s="12">
        <f ca="1">(VLOOKUP(I72,$AB$13:$AD$21,3,0)&lt;=VLOOKUP($O72,$AB$13:$AD$21,3,0))*1</f>
        <v>0</v>
      </c>
      <c r="U72" s="12">
        <f ca="1">(VLOOKUP(J72,$AB$13:$AD$21,3,0)&lt;=VLOOKUP($O72,$AB$13:$AD$21,3,0))*1</f>
        <v>0</v>
      </c>
      <c r="V72" s="12">
        <f ca="1">(VLOOKUP(K72,$AB$13:$AD$21,3,0)&lt;=VLOOKUP($O72,$AB$13:$AD$21,3,0))*1</f>
        <v>0</v>
      </c>
      <c r="W72" s="12">
        <f ca="1">(VLOOKUP(L72,$AB$13:$AD$21,3,0)&lt;=VLOOKUP($O72,$AB$13:$AD$21,3,0))*1</f>
        <v>0</v>
      </c>
      <c r="X72" s="12">
        <f ca="1">(VLOOKUP(M72,$AB$13:$AD$21,3,0)&lt;=VLOOKUP($O72,$AB$13:$AD$21,3,0))*1</f>
        <v>1</v>
      </c>
      <c r="Y72" s="13" t="str">
        <f t="shared" ca="1" si="14"/>
        <v>A</v>
      </c>
    </row>
    <row r="73" spans="1:25">
      <c r="A73">
        <v>70</v>
      </c>
      <c r="B73" t="s">
        <v>101</v>
      </c>
      <c r="C73">
        <v>415</v>
      </c>
      <c r="D73" s="8" t="str">
        <f t="shared" ca="1" si="13"/>
        <v xml:space="preserve">الارشاد الزراعي </v>
      </c>
      <c r="E73" s="9" t="s">
        <v>45</v>
      </c>
      <c r="F73" s="9" t="s">
        <v>49</v>
      </c>
      <c r="G73" s="9" t="s">
        <v>42</v>
      </c>
      <c r="H73" s="9" t="s">
        <v>44</v>
      </c>
      <c r="I73" s="9" t="s">
        <v>144</v>
      </c>
      <c r="J73" s="9" t="s">
        <v>43</v>
      </c>
      <c r="K73" s="9" t="s">
        <v>46</v>
      </c>
      <c r="L73" s="9" t="s">
        <v>144</v>
      </c>
      <c r="M73" s="9" t="s">
        <v>41</v>
      </c>
      <c r="O73" s="11" t="str">
        <f ca="1">VLOOKUP(C73,ffinal,3)</f>
        <v>D</v>
      </c>
      <c r="P73" s="12">
        <f ca="1">(VLOOKUP(E73,$AB$13:$AD$21,3,0)&lt;=VLOOKUP($O73,$AB$13:$AD$21,3,0))*1</f>
        <v>0</v>
      </c>
      <c r="Q73" s="12">
        <f ca="1">(VLOOKUP(F73,$AB$13:$AD$21,3,0)&lt;=VLOOKUP($O73,$AB$13:$AD$21,3,0))*1</f>
        <v>0</v>
      </c>
      <c r="R73" s="12">
        <f ca="1">(VLOOKUP(G73,$AB$13:$AD$21,3,0)&lt;=VLOOKUP($O73,$AB$13:$AD$21,3,0))*1</f>
        <v>0</v>
      </c>
      <c r="S73" s="12">
        <f ca="1">(VLOOKUP(H73,$AB$13:$AD$21,3,0)&lt;=VLOOKUP($O73,$AB$13:$AD$21,3,0))*1</f>
        <v>0</v>
      </c>
      <c r="T73" s="12">
        <f ca="1">(VLOOKUP(I73,$AB$13:$AD$21,3,0)&lt;=VLOOKUP($O73,$AB$13:$AD$21,3,0))*1</f>
        <v>0</v>
      </c>
      <c r="U73" s="12">
        <f ca="1">(VLOOKUP(J73,$AB$13:$AD$21,3,0)&lt;=VLOOKUP($O73,$AB$13:$AD$21,3,0))*1</f>
        <v>0</v>
      </c>
      <c r="V73" s="12">
        <f ca="1">(VLOOKUP(K73,$AB$13:$AD$21,3,0)&lt;=VLOOKUP($O73,$AB$13:$AD$21,3,0))*1</f>
        <v>0</v>
      </c>
      <c r="W73" s="12">
        <f ca="1">(VLOOKUP(L73,$AB$13:$AD$21,3,0)&lt;=VLOOKUP($O73,$AB$13:$AD$21,3,0))*1</f>
        <v>0</v>
      </c>
      <c r="X73" s="12">
        <f ca="1">(VLOOKUP(M73,$AB$13:$AD$21,3,0)&lt;=VLOOKUP($O73,$AB$13:$AD$21,3,0))*1</f>
        <v>1</v>
      </c>
      <c r="Y73" s="13" t="str">
        <f t="shared" ca="1" si="14"/>
        <v>A</v>
      </c>
    </row>
    <row r="74" spans="1:25">
      <c r="A74">
        <v>71</v>
      </c>
      <c r="B74" t="s">
        <v>102</v>
      </c>
      <c r="C74">
        <v>415</v>
      </c>
      <c r="D74" s="8" t="str">
        <f t="shared" ca="1" si="13"/>
        <v xml:space="preserve">الارشاد الزراعي </v>
      </c>
      <c r="E74" s="9" t="s">
        <v>45</v>
      </c>
      <c r="F74" s="9" t="s">
        <v>49</v>
      </c>
      <c r="G74" s="9" t="s">
        <v>42</v>
      </c>
      <c r="H74" s="9" t="s">
        <v>44</v>
      </c>
      <c r="I74" s="9" t="s">
        <v>144</v>
      </c>
      <c r="J74" s="9" t="s">
        <v>43</v>
      </c>
      <c r="K74" s="9" t="s">
        <v>46</v>
      </c>
      <c r="L74" s="9" t="s">
        <v>144</v>
      </c>
      <c r="M74" s="9" t="s">
        <v>41</v>
      </c>
      <c r="O74" s="11" t="str">
        <f ca="1">VLOOKUP(C74,ffinal,3)</f>
        <v>D</v>
      </c>
      <c r="P74" s="12">
        <f ca="1">(VLOOKUP(E74,$AB$13:$AD$21,3,0)&lt;=VLOOKUP($O74,$AB$13:$AD$21,3,0))*1</f>
        <v>0</v>
      </c>
      <c r="Q74" s="12">
        <f ca="1">(VLOOKUP(F74,$AB$13:$AD$21,3,0)&lt;=VLOOKUP($O74,$AB$13:$AD$21,3,0))*1</f>
        <v>0</v>
      </c>
      <c r="R74" s="12">
        <f ca="1">(VLOOKUP(G74,$AB$13:$AD$21,3,0)&lt;=VLOOKUP($O74,$AB$13:$AD$21,3,0))*1</f>
        <v>0</v>
      </c>
      <c r="S74" s="12">
        <f ca="1">(VLOOKUP(H74,$AB$13:$AD$21,3,0)&lt;=VLOOKUP($O74,$AB$13:$AD$21,3,0))*1</f>
        <v>0</v>
      </c>
      <c r="T74" s="12">
        <f ca="1">(VLOOKUP(I74,$AB$13:$AD$21,3,0)&lt;=VLOOKUP($O74,$AB$13:$AD$21,3,0))*1</f>
        <v>0</v>
      </c>
      <c r="U74" s="12">
        <f ca="1">(VLOOKUP(J74,$AB$13:$AD$21,3,0)&lt;=VLOOKUP($O74,$AB$13:$AD$21,3,0))*1</f>
        <v>0</v>
      </c>
      <c r="V74" s="12">
        <f ca="1">(VLOOKUP(K74,$AB$13:$AD$21,3,0)&lt;=VLOOKUP($O74,$AB$13:$AD$21,3,0))*1</f>
        <v>0</v>
      </c>
      <c r="W74" s="12">
        <f ca="1">(VLOOKUP(L74,$AB$13:$AD$21,3,0)&lt;=VLOOKUP($O74,$AB$13:$AD$21,3,0))*1</f>
        <v>0</v>
      </c>
      <c r="X74" s="12">
        <f ca="1">(VLOOKUP(M74,$AB$13:$AD$21,3,0)&lt;=VLOOKUP($O74,$AB$13:$AD$21,3,0))*1</f>
        <v>1</v>
      </c>
      <c r="Y74" s="13" t="str">
        <f t="shared" ca="1" si="14"/>
        <v>A</v>
      </c>
    </row>
    <row r="75" spans="1:25">
      <c r="A75">
        <v>72</v>
      </c>
      <c r="B75" t="s">
        <v>103</v>
      </c>
      <c r="C75">
        <v>415</v>
      </c>
      <c r="D75" s="8" t="str">
        <f t="shared" ca="1" si="13"/>
        <v xml:space="preserve">الارشاد الزراعي </v>
      </c>
      <c r="E75" s="9" t="s">
        <v>45</v>
      </c>
      <c r="F75" s="9" t="s">
        <v>49</v>
      </c>
      <c r="G75" s="9" t="s">
        <v>42</v>
      </c>
      <c r="H75" s="9" t="s">
        <v>44</v>
      </c>
      <c r="I75" s="9" t="s">
        <v>144</v>
      </c>
      <c r="J75" s="9" t="s">
        <v>43</v>
      </c>
      <c r="K75" s="9" t="s">
        <v>46</v>
      </c>
      <c r="L75" s="9" t="s">
        <v>144</v>
      </c>
      <c r="M75" s="9" t="s">
        <v>41</v>
      </c>
      <c r="O75" s="11" t="str">
        <f ca="1">VLOOKUP(C75,ffinal,3)</f>
        <v>D</v>
      </c>
      <c r="P75" s="12">
        <f ca="1">(VLOOKUP(E75,$AB$13:$AD$21,3,0)&lt;=VLOOKUP($O75,$AB$13:$AD$21,3,0))*1</f>
        <v>0</v>
      </c>
      <c r="Q75" s="12">
        <f ca="1">(VLOOKUP(F75,$AB$13:$AD$21,3,0)&lt;=VLOOKUP($O75,$AB$13:$AD$21,3,0))*1</f>
        <v>0</v>
      </c>
      <c r="R75" s="12">
        <f ca="1">(VLOOKUP(G75,$AB$13:$AD$21,3,0)&lt;=VLOOKUP($O75,$AB$13:$AD$21,3,0))*1</f>
        <v>0</v>
      </c>
      <c r="S75" s="12">
        <f ca="1">(VLOOKUP(H75,$AB$13:$AD$21,3,0)&lt;=VLOOKUP($O75,$AB$13:$AD$21,3,0))*1</f>
        <v>0</v>
      </c>
      <c r="T75" s="12">
        <f ca="1">(VLOOKUP(I75,$AB$13:$AD$21,3,0)&lt;=VLOOKUP($O75,$AB$13:$AD$21,3,0))*1</f>
        <v>0</v>
      </c>
      <c r="U75" s="12">
        <f ca="1">(VLOOKUP(J75,$AB$13:$AD$21,3,0)&lt;=VLOOKUP($O75,$AB$13:$AD$21,3,0))*1</f>
        <v>0</v>
      </c>
      <c r="V75" s="12">
        <f ca="1">(VLOOKUP(K75,$AB$13:$AD$21,3,0)&lt;=VLOOKUP($O75,$AB$13:$AD$21,3,0))*1</f>
        <v>0</v>
      </c>
      <c r="W75" s="12">
        <f ca="1">(VLOOKUP(L75,$AB$13:$AD$21,3,0)&lt;=VLOOKUP($O75,$AB$13:$AD$21,3,0))*1</f>
        <v>0</v>
      </c>
      <c r="X75" s="12">
        <f ca="1">(VLOOKUP(M75,$AB$13:$AD$21,3,0)&lt;=VLOOKUP($O75,$AB$13:$AD$21,3,0))*1</f>
        <v>1</v>
      </c>
      <c r="Y75" s="13" t="str">
        <f t="shared" ca="1" si="14"/>
        <v>A</v>
      </c>
    </row>
    <row r="76" spans="1:25">
      <c r="A76">
        <v>73</v>
      </c>
      <c r="B76" t="s">
        <v>104</v>
      </c>
      <c r="C76">
        <v>415</v>
      </c>
      <c r="D76" s="8" t="str">
        <f t="shared" ca="1" si="13"/>
        <v xml:space="preserve">الارشاد الزراعي </v>
      </c>
      <c r="E76" s="9" t="s">
        <v>45</v>
      </c>
      <c r="F76" s="9" t="s">
        <v>49</v>
      </c>
      <c r="G76" s="9" t="s">
        <v>42</v>
      </c>
      <c r="H76" s="9" t="s">
        <v>44</v>
      </c>
      <c r="I76" s="9" t="s">
        <v>144</v>
      </c>
      <c r="J76" s="9" t="s">
        <v>43</v>
      </c>
      <c r="K76" s="9" t="s">
        <v>46</v>
      </c>
      <c r="L76" s="9" t="s">
        <v>144</v>
      </c>
      <c r="M76" s="9" t="s">
        <v>41</v>
      </c>
      <c r="O76" s="11" t="str">
        <f ca="1">VLOOKUP(C76,ffinal,3)</f>
        <v>D</v>
      </c>
      <c r="P76" s="12">
        <f ca="1">(VLOOKUP(E76,$AB$13:$AD$21,3,0)&lt;=VLOOKUP($O76,$AB$13:$AD$21,3,0))*1</f>
        <v>0</v>
      </c>
      <c r="Q76" s="12">
        <f ca="1">(VLOOKUP(F76,$AB$13:$AD$21,3,0)&lt;=VLOOKUP($O76,$AB$13:$AD$21,3,0))*1</f>
        <v>0</v>
      </c>
      <c r="R76" s="12">
        <f ca="1">(VLOOKUP(G76,$AB$13:$AD$21,3,0)&lt;=VLOOKUP($O76,$AB$13:$AD$21,3,0))*1</f>
        <v>0</v>
      </c>
      <c r="S76" s="12">
        <f ca="1">(VLOOKUP(H76,$AB$13:$AD$21,3,0)&lt;=VLOOKUP($O76,$AB$13:$AD$21,3,0))*1</f>
        <v>0</v>
      </c>
      <c r="T76" s="12">
        <f ca="1">(VLOOKUP(I76,$AB$13:$AD$21,3,0)&lt;=VLOOKUP($O76,$AB$13:$AD$21,3,0))*1</f>
        <v>0</v>
      </c>
      <c r="U76" s="12">
        <f ca="1">(VLOOKUP(J76,$AB$13:$AD$21,3,0)&lt;=VLOOKUP($O76,$AB$13:$AD$21,3,0))*1</f>
        <v>0</v>
      </c>
      <c r="V76" s="12">
        <f ca="1">(VLOOKUP(K76,$AB$13:$AD$21,3,0)&lt;=VLOOKUP($O76,$AB$13:$AD$21,3,0))*1</f>
        <v>0</v>
      </c>
      <c r="W76" s="12">
        <f ca="1">(VLOOKUP(L76,$AB$13:$AD$21,3,0)&lt;=VLOOKUP($O76,$AB$13:$AD$21,3,0))*1</f>
        <v>0</v>
      </c>
      <c r="X76" s="12">
        <f ca="1">(VLOOKUP(M76,$AB$13:$AD$21,3,0)&lt;=VLOOKUP($O76,$AB$13:$AD$21,3,0))*1</f>
        <v>1</v>
      </c>
      <c r="Y76" s="13" t="str">
        <f t="shared" ca="1" si="14"/>
        <v>A</v>
      </c>
    </row>
    <row r="77" spans="1:25">
      <c r="A77">
        <v>74</v>
      </c>
      <c r="B77" t="s">
        <v>105</v>
      </c>
      <c r="C77">
        <v>415</v>
      </c>
      <c r="D77" s="8" t="str">
        <f t="shared" ca="1" si="13"/>
        <v xml:space="preserve">الارشاد الزراعي </v>
      </c>
      <c r="E77" s="9" t="s">
        <v>45</v>
      </c>
      <c r="F77" s="9" t="s">
        <v>49</v>
      </c>
      <c r="G77" s="9" t="s">
        <v>42</v>
      </c>
      <c r="H77" s="9" t="s">
        <v>44</v>
      </c>
      <c r="I77" s="9" t="s">
        <v>144</v>
      </c>
      <c r="J77" s="9" t="s">
        <v>43</v>
      </c>
      <c r="K77" s="9" t="s">
        <v>46</v>
      </c>
      <c r="L77" s="9" t="s">
        <v>144</v>
      </c>
      <c r="M77" s="9" t="s">
        <v>41</v>
      </c>
      <c r="O77" s="11" t="str">
        <f ca="1">VLOOKUP(C77,ffinal,3)</f>
        <v>D</v>
      </c>
      <c r="P77" s="12">
        <f ca="1">(VLOOKUP(E77,$AB$13:$AD$21,3,0)&lt;=VLOOKUP($O77,$AB$13:$AD$21,3,0))*1</f>
        <v>0</v>
      </c>
      <c r="Q77" s="12">
        <f ca="1">(VLOOKUP(F77,$AB$13:$AD$21,3,0)&lt;=VLOOKUP($O77,$AB$13:$AD$21,3,0))*1</f>
        <v>0</v>
      </c>
      <c r="R77" s="12">
        <f ca="1">(VLOOKUP(G77,$AB$13:$AD$21,3,0)&lt;=VLOOKUP($O77,$AB$13:$AD$21,3,0))*1</f>
        <v>0</v>
      </c>
      <c r="S77" s="12">
        <f ca="1">(VLOOKUP(H77,$AB$13:$AD$21,3,0)&lt;=VLOOKUP($O77,$AB$13:$AD$21,3,0))*1</f>
        <v>0</v>
      </c>
      <c r="T77" s="12">
        <f ca="1">(VLOOKUP(I77,$AB$13:$AD$21,3,0)&lt;=VLOOKUP($O77,$AB$13:$AD$21,3,0))*1</f>
        <v>0</v>
      </c>
      <c r="U77" s="12">
        <f ca="1">(VLOOKUP(J77,$AB$13:$AD$21,3,0)&lt;=VLOOKUP($O77,$AB$13:$AD$21,3,0))*1</f>
        <v>0</v>
      </c>
      <c r="V77" s="12">
        <f ca="1">(VLOOKUP(K77,$AB$13:$AD$21,3,0)&lt;=VLOOKUP($O77,$AB$13:$AD$21,3,0))*1</f>
        <v>0</v>
      </c>
      <c r="W77" s="12">
        <f ca="1">(VLOOKUP(L77,$AB$13:$AD$21,3,0)&lt;=VLOOKUP($O77,$AB$13:$AD$21,3,0))*1</f>
        <v>0</v>
      </c>
      <c r="X77" s="12">
        <f ca="1">(VLOOKUP(M77,$AB$13:$AD$21,3,0)&lt;=VLOOKUP($O77,$AB$13:$AD$21,3,0))*1</f>
        <v>1</v>
      </c>
      <c r="Y77" s="13" t="str">
        <f t="shared" ca="1" si="14"/>
        <v>A</v>
      </c>
    </row>
    <row r="78" spans="1:25">
      <c r="A78">
        <v>75</v>
      </c>
      <c r="B78" t="s">
        <v>106</v>
      </c>
      <c r="C78">
        <v>415</v>
      </c>
      <c r="D78" s="8" t="str">
        <f t="shared" ca="1" si="13"/>
        <v xml:space="preserve">الارشاد الزراعي </v>
      </c>
      <c r="E78" s="9" t="s">
        <v>45</v>
      </c>
      <c r="F78" s="9" t="s">
        <v>49</v>
      </c>
      <c r="G78" s="9" t="s">
        <v>42</v>
      </c>
      <c r="H78" s="9" t="s">
        <v>44</v>
      </c>
      <c r="I78" s="9" t="s">
        <v>144</v>
      </c>
      <c r="J78" s="9" t="s">
        <v>43</v>
      </c>
      <c r="K78" s="9" t="s">
        <v>46</v>
      </c>
      <c r="L78" s="9" t="s">
        <v>144</v>
      </c>
      <c r="M78" s="9" t="s">
        <v>41</v>
      </c>
      <c r="O78" s="11" t="str">
        <f ca="1">VLOOKUP(C78,ffinal,3)</f>
        <v>D</v>
      </c>
      <c r="P78" s="12">
        <f ca="1">(VLOOKUP(E78,$AB$13:$AD$21,3,0)&lt;=VLOOKUP($O78,$AB$13:$AD$21,3,0))*1</f>
        <v>0</v>
      </c>
      <c r="Q78" s="12">
        <f ca="1">(VLOOKUP(F78,$AB$13:$AD$21,3,0)&lt;=VLOOKUP($O78,$AB$13:$AD$21,3,0))*1</f>
        <v>0</v>
      </c>
      <c r="R78" s="12">
        <f ca="1">(VLOOKUP(G78,$AB$13:$AD$21,3,0)&lt;=VLOOKUP($O78,$AB$13:$AD$21,3,0))*1</f>
        <v>0</v>
      </c>
      <c r="S78" s="12">
        <f ca="1">(VLOOKUP(H78,$AB$13:$AD$21,3,0)&lt;=VLOOKUP($O78,$AB$13:$AD$21,3,0))*1</f>
        <v>0</v>
      </c>
      <c r="T78" s="12">
        <f ca="1">(VLOOKUP(I78,$AB$13:$AD$21,3,0)&lt;=VLOOKUP($O78,$AB$13:$AD$21,3,0))*1</f>
        <v>0</v>
      </c>
      <c r="U78" s="12">
        <f ca="1">(VLOOKUP(J78,$AB$13:$AD$21,3,0)&lt;=VLOOKUP($O78,$AB$13:$AD$21,3,0))*1</f>
        <v>0</v>
      </c>
      <c r="V78" s="12">
        <f ca="1">(VLOOKUP(K78,$AB$13:$AD$21,3,0)&lt;=VLOOKUP($O78,$AB$13:$AD$21,3,0))*1</f>
        <v>0</v>
      </c>
      <c r="W78" s="12">
        <f ca="1">(VLOOKUP(L78,$AB$13:$AD$21,3,0)&lt;=VLOOKUP($O78,$AB$13:$AD$21,3,0))*1</f>
        <v>0</v>
      </c>
      <c r="X78" s="12">
        <f ca="1">(VLOOKUP(M78,$AB$13:$AD$21,3,0)&lt;=VLOOKUP($O78,$AB$13:$AD$21,3,0))*1</f>
        <v>1</v>
      </c>
      <c r="Y78" s="13" t="str">
        <f t="shared" ca="1" si="14"/>
        <v>A</v>
      </c>
    </row>
    <row r="79" spans="1:25">
      <c r="A79">
        <v>76</v>
      </c>
      <c r="B79" t="s">
        <v>107</v>
      </c>
      <c r="C79">
        <v>415</v>
      </c>
      <c r="D79" s="8" t="str">
        <f t="shared" ca="1" si="13"/>
        <v xml:space="preserve">الارشاد الزراعي </v>
      </c>
      <c r="E79" s="9" t="s">
        <v>45</v>
      </c>
      <c r="F79" s="9" t="s">
        <v>49</v>
      </c>
      <c r="G79" s="9" t="s">
        <v>42</v>
      </c>
      <c r="H79" s="9" t="s">
        <v>44</v>
      </c>
      <c r="I79" s="9" t="s">
        <v>144</v>
      </c>
      <c r="J79" s="9" t="s">
        <v>43</v>
      </c>
      <c r="K79" s="9" t="s">
        <v>46</v>
      </c>
      <c r="L79" s="9" t="s">
        <v>144</v>
      </c>
      <c r="M79" s="9" t="s">
        <v>41</v>
      </c>
      <c r="O79" s="11" t="str">
        <f ca="1">VLOOKUP(C79,ffinal,3)</f>
        <v>D</v>
      </c>
      <c r="P79" s="12">
        <f ca="1">(VLOOKUP(E79,$AB$13:$AD$21,3,0)&lt;=VLOOKUP($O79,$AB$13:$AD$21,3,0))*1</f>
        <v>0</v>
      </c>
      <c r="Q79" s="12">
        <f ca="1">(VLOOKUP(F79,$AB$13:$AD$21,3,0)&lt;=VLOOKUP($O79,$AB$13:$AD$21,3,0))*1</f>
        <v>0</v>
      </c>
      <c r="R79" s="12">
        <f ca="1">(VLOOKUP(G79,$AB$13:$AD$21,3,0)&lt;=VLOOKUP($O79,$AB$13:$AD$21,3,0))*1</f>
        <v>0</v>
      </c>
      <c r="S79" s="12">
        <f ca="1">(VLOOKUP(H79,$AB$13:$AD$21,3,0)&lt;=VLOOKUP($O79,$AB$13:$AD$21,3,0))*1</f>
        <v>0</v>
      </c>
      <c r="T79" s="12">
        <f ca="1">(VLOOKUP(I79,$AB$13:$AD$21,3,0)&lt;=VLOOKUP($O79,$AB$13:$AD$21,3,0))*1</f>
        <v>0</v>
      </c>
      <c r="U79" s="12">
        <f ca="1">(VLOOKUP(J79,$AB$13:$AD$21,3,0)&lt;=VLOOKUP($O79,$AB$13:$AD$21,3,0))*1</f>
        <v>0</v>
      </c>
      <c r="V79" s="12">
        <f ca="1">(VLOOKUP(K79,$AB$13:$AD$21,3,0)&lt;=VLOOKUP($O79,$AB$13:$AD$21,3,0))*1</f>
        <v>0</v>
      </c>
      <c r="W79" s="12">
        <f ca="1">(VLOOKUP(L79,$AB$13:$AD$21,3,0)&lt;=VLOOKUP($O79,$AB$13:$AD$21,3,0))*1</f>
        <v>0</v>
      </c>
      <c r="X79" s="12">
        <f ca="1">(VLOOKUP(M79,$AB$13:$AD$21,3,0)&lt;=VLOOKUP($O79,$AB$13:$AD$21,3,0))*1</f>
        <v>1</v>
      </c>
      <c r="Y79" s="13" t="str">
        <f t="shared" ca="1" si="14"/>
        <v>A</v>
      </c>
    </row>
    <row r="80" spans="1:25">
      <c r="A80">
        <v>77</v>
      </c>
      <c r="B80" t="s">
        <v>108</v>
      </c>
      <c r="C80">
        <v>416</v>
      </c>
      <c r="D80" s="8" t="str">
        <f t="shared" ca="1" si="13"/>
        <v>ثروة</v>
      </c>
      <c r="E80" s="9" t="s">
        <v>45</v>
      </c>
      <c r="F80" s="9" t="s">
        <v>49</v>
      </c>
      <c r="G80" s="9" t="s">
        <v>42</v>
      </c>
      <c r="H80" s="9" t="s">
        <v>44</v>
      </c>
      <c r="I80" s="9" t="s">
        <v>144</v>
      </c>
      <c r="J80" s="9" t="s">
        <v>43</v>
      </c>
      <c r="K80" s="9" t="s">
        <v>46</v>
      </c>
      <c r="L80" s="9" t="s">
        <v>144</v>
      </c>
      <c r="M80" s="9" t="s">
        <v>41</v>
      </c>
      <c r="O80" s="11" t="str">
        <f ca="1">VLOOKUP(C80,ffinal,3)</f>
        <v>H</v>
      </c>
      <c r="P80" s="12">
        <f ca="1">(VLOOKUP(E80,$AB$13:$AD$21,3,0)&lt;=VLOOKUP($O80,$AB$13:$AD$21,3,0))*1</f>
        <v>0</v>
      </c>
      <c r="Q80" s="12">
        <f ca="1">(VLOOKUP(F80,$AB$13:$AD$21,3,0)&lt;=VLOOKUP($O80,$AB$13:$AD$21,3,0))*1</f>
        <v>0</v>
      </c>
      <c r="R80" s="12">
        <f ca="1">(VLOOKUP(G80,$AB$13:$AD$21,3,0)&lt;=VLOOKUP($O80,$AB$13:$AD$21,3,0))*1</f>
        <v>0</v>
      </c>
      <c r="S80" s="12">
        <f ca="1">(VLOOKUP(H80,$AB$13:$AD$21,3,0)&lt;=VLOOKUP($O80,$AB$13:$AD$21,3,0))*1</f>
        <v>0</v>
      </c>
      <c r="T80" s="12">
        <f ca="1">(VLOOKUP(I80,$AB$13:$AD$21,3,0)&lt;=VLOOKUP($O80,$AB$13:$AD$21,3,0))*1</f>
        <v>0</v>
      </c>
      <c r="U80" s="12">
        <f ca="1">(VLOOKUP(J80,$AB$13:$AD$21,3,0)&lt;=VLOOKUP($O80,$AB$13:$AD$21,3,0))*1</f>
        <v>0</v>
      </c>
      <c r="V80" s="12">
        <f ca="1">(VLOOKUP(K80,$AB$13:$AD$21,3,0)&lt;=VLOOKUP($O80,$AB$13:$AD$21,3,0))*1</f>
        <v>1</v>
      </c>
      <c r="W80" s="12">
        <f ca="1">(VLOOKUP(L80,$AB$13:$AD$21,3,0)&lt;=VLOOKUP($O80,$AB$13:$AD$21,3,0))*1</f>
        <v>0</v>
      </c>
      <c r="X80" s="12">
        <f ca="1">(VLOOKUP(M80,$AB$13:$AD$21,3,0)&lt;=VLOOKUP($O80,$AB$13:$AD$21,3,0))*1</f>
        <v>1</v>
      </c>
      <c r="Y80" s="13" t="str">
        <f t="shared" ca="1" si="14"/>
        <v>H</v>
      </c>
    </row>
    <row r="81" spans="1:25">
      <c r="A81">
        <v>78</v>
      </c>
      <c r="B81" t="s">
        <v>109</v>
      </c>
      <c r="C81">
        <v>417</v>
      </c>
      <c r="D81" s="8" t="str">
        <f t="shared" ca="1" si="13"/>
        <v>ثروة</v>
      </c>
      <c r="E81" s="9" t="s">
        <v>45</v>
      </c>
      <c r="F81" s="9" t="s">
        <v>49</v>
      </c>
      <c r="G81" s="9" t="s">
        <v>42</v>
      </c>
      <c r="H81" s="9" t="s">
        <v>44</v>
      </c>
      <c r="I81" s="9" t="s">
        <v>144</v>
      </c>
      <c r="J81" s="9" t="s">
        <v>43</v>
      </c>
      <c r="K81" s="9" t="s">
        <v>46</v>
      </c>
      <c r="L81" s="9" t="s">
        <v>144</v>
      </c>
      <c r="M81" s="9" t="s">
        <v>41</v>
      </c>
      <c r="O81" s="11" t="str">
        <f ca="1">VLOOKUP(C81,ffinal,3)</f>
        <v>H</v>
      </c>
      <c r="P81" s="12">
        <f ca="1">(VLOOKUP(E81,$AB$13:$AD$21,3,0)&lt;=VLOOKUP($O81,$AB$13:$AD$21,3,0))*1</f>
        <v>0</v>
      </c>
      <c r="Q81" s="12">
        <f ca="1">(VLOOKUP(F81,$AB$13:$AD$21,3,0)&lt;=VLOOKUP($O81,$AB$13:$AD$21,3,0))*1</f>
        <v>0</v>
      </c>
      <c r="R81" s="12">
        <f ca="1">(VLOOKUP(G81,$AB$13:$AD$21,3,0)&lt;=VLOOKUP($O81,$AB$13:$AD$21,3,0))*1</f>
        <v>0</v>
      </c>
      <c r="S81" s="12">
        <f ca="1">(VLOOKUP(H81,$AB$13:$AD$21,3,0)&lt;=VLOOKUP($O81,$AB$13:$AD$21,3,0))*1</f>
        <v>0</v>
      </c>
      <c r="T81" s="12">
        <f ca="1">(VLOOKUP(I81,$AB$13:$AD$21,3,0)&lt;=VLOOKUP($O81,$AB$13:$AD$21,3,0))*1</f>
        <v>0</v>
      </c>
      <c r="U81" s="12">
        <f ca="1">(VLOOKUP(J81,$AB$13:$AD$21,3,0)&lt;=VLOOKUP($O81,$AB$13:$AD$21,3,0))*1</f>
        <v>0</v>
      </c>
      <c r="V81" s="12">
        <f ca="1">(VLOOKUP(K81,$AB$13:$AD$21,3,0)&lt;=VLOOKUP($O81,$AB$13:$AD$21,3,0))*1</f>
        <v>1</v>
      </c>
      <c r="W81" s="12">
        <f ca="1">(VLOOKUP(L81,$AB$13:$AD$21,3,0)&lt;=VLOOKUP($O81,$AB$13:$AD$21,3,0))*1</f>
        <v>0</v>
      </c>
      <c r="X81" s="12">
        <f ca="1">(VLOOKUP(M81,$AB$13:$AD$21,3,0)&lt;=VLOOKUP($O81,$AB$13:$AD$21,3,0))*1</f>
        <v>1</v>
      </c>
      <c r="Y81" s="13" t="str">
        <f t="shared" ca="1" si="14"/>
        <v>H</v>
      </c>
    </row>
    <row r="82" spans="1:25">
      <c r="A82">
        <v>79</v>
      </c>
      <c r="B82" t="s">
        <v>110</v>
      </c>
      <c r="C82">
        <v>418</v>
      </c>
      <c r="D82" s="8" t="str">
        <f t="shared" ca="1" si="13"/>
        <v>محاصيل</v>
      </c>
      <c r="E82" s="9" t="s">
        <v>45</v>
      </c>
      <c r="F82" s="9" t="s">
        <v>49</v>
      </c>
      <c r="G82" s="9" t="s">
        <v>42</v>
      </c>
      <c r="H82" s="9" t="s">
        <v>44</v>
      </c>
      <c r="I82" s="9" t="s">
        <v>144</v>
      </c>
      <c r="J82" s="9" t="s">
        <v>43</v>
      </c>
      <c r="K82" s="9" t="s">
        <v>46</v>
      </c>
      <c r="L82" s="9" t="s">
        <v>144</v>
      </c>
      <c r="M82" s="9" t="s">
        <v>41</v>
      </c>
      <c r="O82" s="11" t="str">
        <f ca="1">VLOOKUP(C82,ffinal,3)</f>
        <v>M</v>
      </c>
      <c r="P82" s="12">
        <f ca="1">(VLOOKUP(E82,$AB$13:$AD$21,3,0)&lt;=VLOOKUP($O82,$AB$13:$AD$21,3,0))*1</f>
        <v>0</v>
      </c>
      <c r="Q82" s="12">
        <f ca="1">(VLOOKUP(F82,$AB$13:$AD$21,3,0)&lt;=VLOOKUP($O82,$AB$13:$AD$21,3,0))*1</f>
        <v>0</v>
      </c>
      <c r="R82" s="12">
        <f ca="1">(VLOOKUP(G82,$AB$13:$AD$21,3,0)&lt;=VLOOKUP($O82,$AB$13:$AD$21,3,0))*1</f>
        <v>0</v>
      </c>
      <c r="S82" s="12">
        <f ca="1">(VLOOKUP(H82,$AB$13:$AD$21,3,0)&lt;=VLOOKUP($O82,$AB$13:$AD$21,3,0))*1</f>
        <v>0</v>
      </c>
      <c r="T82" s="12">
        <f ca="1">(VLOOKUP(I82,$AB$13:$AD$21,3,0)&lt;=VLOOKUP($O82,$AB$13:$AD$21,3,0))*1</f>
        <v>0</v>
      </c>
      <c r="U82" s="12">
        <f ca="1">(VLOOKUP(J82,$AB$13:$AD$21,3,0)&lt;=VLOOKUP($O82,$AB$13:$AD$21,3,0))*1</f>
        <v>1</v>
      </c>
      <c r="V82" s="12">
        <f ca="1">(VLOOKUP(K82,$AB$13:$AD$21,3,0)&lt;=VLOOKUP($O82,$AB$13:$AD$21,3,0))*1</f>
        <v>1</v>
      </c>
      <c r="W82" s="12">
        <f ca="1">(VLOOKUP(L82,$AB$13:$AD$21,3,0)&lt;=VLOOKUP($O82,$AB$13:$AD$21,3,0))*1</f>
        <v>0</v>
      </c>
      <c r="X82" s="12">
        <f ca="1">(VLOOKUP(M82,$AB$13:$AD$21,3,0)&lt;=VLOOKUP($O82,$AB$13:$AD$21,3,0))*1</f>
        <v>1</v>
      </c>
      <c r="Y82" s="13" t="str">
        <f t="shared" ca="1" si="14"/>
        <v>M</v>
      </c>
    </row>
    <row r="83" spans="1:25">
      <c r="A83">
        <v>80</v>
      </c>
      <c r="B83" t="s">
        <v>111</v>
      </c>
      <c r="C83">
        <v>419</v>
      </c>
      <c r="D83" s="8" t="str">
        <f t="shared" ca="1" si="13"/>
        <v>محاصيل</v>
      </c>
      <c r="E83" s="9" t="s">
        <v>45</v>
      </c>
      <c r="F83" s="9" t="s">
        <v>49</v>
      </c>
      <c r="G83" s="9" t="s">
        <v>42</v>
      </c>
      <c r="H83" s="9" t="s">
        <v>44</v>
      </c>
      <c r="I83" s="9" t="s">
        <v>144</v>
      </c>
      <c r="J83" s="9" t="s">
        <v>43</v>
      </c>
      <c r="K83" s="9" t="s">
        <v>46</v>
      </c>
      <c r="L83" s="9" t="s">
        <v>144</v>
      </c>
      <c r="M83" s="9" t="s">
        <v>41</v>
      </c>
      <c r="O83" s="11" t="str">
        <f ca="1">VLOOKUP(C83,ffinal,3)</f>
        <v>M</v>
      </c>
      <c r="P83" s="12">
        <f ca="1">(VLOOKUP(E83,$AB$13:$AD$21,3,0)&lt;=VLOOKUP($O83,$AB$13:$AD$21,3,0))*1</f>
        <v>0</v>
      </c>
      <c r="Q83" s="12">
        <f ca="1">(VLOOKUP(F83,$AB$13:$AD$21,3,0)&lt;=VLOOKUP($O83,$AB$13:$AD$21,3,0))*1</f>
        <v>0</v>
      </c>
      <c r="R83" s="12">
        <f ca="1">(VLOOKUP(G83,$AB$13:$AD$21,3,0)&lt;=VLOOKUP($O83,$AB$13:$AD$21,3,0))*1</f>
        <v>0</v>
      </c>
      <c r="S83" s="12">
        <f ca="1">(VLOOKUP(H83,$AB$13:$AD$21,3,0)&lt;=VLOOKUP($O83,$AB$13:$AD$21,3,0))*1</f>
        <v>0</v>
      </c>
      <c r="T83" s="12">
        <f ca="1">(VLOOKUP(I83,$AB$13:$AD$21,3,0)&lt;=VLOOKUP($O83,$AB$13:$AD$21,3,0))*1</f>
        <v>0</v>
      </c>
      <c r="U83" s="12">
        <f ca="1">(VLOOKUP(J83,$AB$13:$AD$21,3,0)&lt;=VLOOKUP($O83,$AB$13:$AD$21,3,0))*1</f>
        <v>1</v>
      </c>
      <c r="V83" s="12">
        <f ca="1">(VLOOKUP(K83,$AB$13:$AD$21,3,0)&lt;=VLOOKUP($O83,$AB$13:$AD$21,3,0))*1</f>
        <v>1</v>
      </c>
      <c r="W83" s="12">
        <f ca="1">(VLOOKUP(L83,$AB$13:$AD$21,3,0)&lt;=VLOOKUP($O83,$AB$13:$AD$21,3,0))*1</f>
        <v>0</v>
      </c>
      <c r="X83" s="12">
        <f ca="1">(VLOOKUP(M83,$AB$13:$AD$21,3,0)&lt;=VLOOKUP($O83,$AB$13:$AD$21,3,0))*1</f>
        <v>1</v>
      </c>
      <c r="Y83" s="13" t="str">
        <f t="shared" ca="1" si="14"/>
        <v>M</v>
      </c>
    </row>
    <row r="84" spans="1:25">
      <c r="A84">
        <v>81</v>
      </c>
      <c r="B84" t="s">
        <v>112</v>
      </c>
      <c r="C84">
        <v>415</v>
      </c>
      <c r="D84" s="8" t="str">
        <f t="shared" ca="1" si="13"/>
        <v xml:space="preserve">الارشاد الزراعي </v>
      </c>
      <c r="E84" s="9" t="s">
        <v>45</v>
      </c>
      <c r="F84" s="9" t="s">
        <v>49</v>
      </c>
      <c r="G84" s="9" t="s">
        <v>42</v>
      </c>
      <c r="H84" s="9" t="s">
        <v>44</v>
      </c>
      <c r="I84" s="9" t="s">
        <v>144</v>
      </c>
      <c r="J84" s="9" t="s">
        <v>43</v>
      </c>
      <c r="K84" s="9" t="s">
        <v>46</v>
      </c>
      <c r="L84" s="9" t="s">
        <v>144</v>
      </c>
      <c r="M84" s="9" t="s">
        <v>41</v>
      </c>
      <c r="O84" s="11" t="str">
        <f ca="1">VLOOKUP(C84,ffinal,3)</f>
        <v>D</v>
      </c>
      <c r="P84" s="12">
        <f ca="1">(VLOOKUP(E84,$AB$13:$AD$21,3,0)&lt;=VLOOKUP($O84,$AB$13:$AD$21,3,0))*1</f>
        <v>0</v>
      </c>
      <c r="Q84" s="12">
        <f ca="1">(VLOOKUP(F84,$AB$13:$AD$21,3,0)&lt;=VLOOKUP($O84,$AB$13:$AD$21,3,0))*1</f>
        <v>0</v>
      </c>
      <c r="R84" s="12">
        <f ca="1">(VLOOKUP(G84,$AB$13:$AD$21,3,0)&lt;=VLOOKUP($O84,$AB$13:$AD$21,3,0))*1</f>
        <v>0</v>
      </c>
      <c r="S84" s="12">
        <f ca="1">(VLOOKUP(H84,$AB$13:$AD$21,3,0)&lt;=VLOOKUP($O84,$AB$13:$AD$21,3,0))*1</f>
        <v>0</v>
      </c>
      <c r="T84" s="12">
        <f ca="1">(VLOOKUP(I84,$AB$13:$AD$21,3,0)&lt;=VLOOKUP($O84,$AB$13:$AD$21,3,0))*1</f>
        <v>0</v>
      </c>
      <c r="U84" s="12">
        <f ca="1">(VLOOKUP(J84,$AB$13:$AD$21,3,0)&lt;=VLOOKUP($O84,$AB$13:$AD$21,3,0))*1</f>
        <v>0</v>
      </c>
      <c r="V84" s="12">
        <f ca="1">(VLOOKUP(K84,$AB$13:$AD$21,3,0)&lt;=VLOOKUP($O84,$AB$13:$AD$21,3,0))*1</f>
        <v>0</v>
      </c>
      <c r="W84" s="12">
        <f ca="1">(VLOOKUP(L84,$AB$13:$AD$21,3,0)&lt;=VLOOKUP($O84,$AB$13:$AD$21,3,0))*1</f>
        <v>0</v>
      </c>
      <c r="X84" s="12">
        <f ca="1">(VLOOKUP(M84,$AB$13:$AD$21,3,0)&lt;=VLOOKUP($O84,$AB$13:$AD$21,3,0))*1</f>
        <v>1</v>
      </c>
      <c r="Y84" s="13" t="str">
        <f t="shared" ca="1" si="14"/>
        <v>A</v>
      </c>
    </row>
    <row r="85" spans="1:25">
      <c r="A85">
        <v>82</v>
      </c>
      <c r="B85" t="s">
        <v>113</v>
      </c>
      <c r="C85">
        <v>415</v>
      </c>
      <c r="D85" s="8" t="str">
        <f t="shared" ca="1" si="13"/>
        <v xml:space="preserve">الارشاد الزراعي </v>
      </c>
      <c r="E85" s="9" t="s">
        <v>45</v>
      </c>
      <c r="F85" s="9" t="s">
        <v>49</v>
      </c>
      <c r="G85" s="9" t="s">
        <v>42</v>
      </c>
      <c r="H85" s="9" t="s">
        <v>44</v>
      </c>
      <c r="I85" s="9" t="s">
        <v>144</v>
      </c>
      <c r="J85" s="9" t="s">
        <v>43</v>
      </c>
      <c r="K85" s="9" t="s">
        <v>46</v>
      </c>
      <c r="L85" s="9" t="s">
        <v>144</v>
      </c>
      <c r="M85" s="9" t="s">
        <v>41</v>
      </c>
      <c r="O85" s="11" t="str">
        <f ca="1">VLOOKUP(C85,ffinal,3)</f>
        <v>D</v>
      </c>
      <c r="P85" s="12">
        <f ca="1">(VLOOKUP(E85,$AB$13:$AD$21,3,0)&lt;=VLOOKUP($O85,$AB$13:$AD$21,3,0))*1</f>
        <v>0</v>
      </c>
      <c r="Q85" s="12">
        <f ca="1">(VLOOKUP(F85,$AB$13:$AD$21,3,0)&lt;=VLOOKUP($O85,$AB$13:$AD$21,3,0))*1</f>
        <v>0</v>
      </c>
      <c r="R85" s="12">
        <f ca="1">(VLOOKUP(G85,$AB$13:$AD$21,3,0)&lt;=VLOOKUP($O85,$AB$13:$AD$21,3,0))*1</f>
        <v>0</v>
      </c>
      <c r="S85" s="12">
        <f ca="1">(VLOOKUP(H85,$AB$13:$AD$21,3,0)&lt;=VLOOKUP($O85,$AB$13:$AD$21,3,0))*1</f>
        <v>0</v>
      </c>
      <c r="T85" s="12">
        <f ca="1">(VLOOKUP(I85,$AB$13:$AD$21,3,0)&lt;=VLOOKUP($O85,$AB$13:$AD$21,3,0))*1</f>
        <v>0</v>
      </c>
      <c r="U85" s="12">
        <f ca="1">(VLOOKUP(J85,$AB$13:$AD$21,3,0)&lt;=VLOOKUP($O85,$AB$13:$AD$21,3,0))*1</f>
        <v>0</v>
      </c>
      <c r="V85" s="12">
        <f ca="1">(VLOOKUP(K85,$AB$13:$AD$21,3,0)&lt;=VLOOKUP($O85,$AB$13:$AD$21,3,0))*1</f>
        <v>0</v>
      </c>
      <c r="W85" s="12">
        <f ca="1">(VLOOKUP(L85,$AB$13:$AD$21,3,0)&lt;=VLOOKUP($O85,$AB$13:$AD$21,3,0))*1</f>
        <v>0</v>
      </c>
      <c r="X85" s="12">
        <f ca="1">(VLOOKUP(M85,$AB$13:$AD$21,3,0)&lt;=VLOOKUP($O85,$AB$13:$AD$21,3,0))*1</f>
        <v>1</v>
      </c>
      <c r="Y85" s="13" t="str">
        <f t="shared" ca="1" si="14"/>
        <v>A</v>
      </c>
    </row>
    <row r="86" spans="1:25">
      <c r="A86">
        <v>83</v>
      </c>
      <c r="B86" t="s">
        <v>114</v>
      </c>
      <c r="C86">
        <v>415</v>
      </c>
      <c r="D86" s="8" t="str">
        <f t="shared" ca="1" si="13"/>
        <v xml:space="preserve">الارشاد الزراعي </v>
      </c>
      <c r="E86" s="9" t="s">
        <v>45</v>
      </c>
      <c r="F86" s="9" t="s">
        <v>49</v>
      </c>
      <c r="G86" s="9" t="s">
        <v>42</v>
      </c>
      <c r="H86" s="9" t="s">
        <v>44</v>
      </c>
      <c r="I86" s="9" t="s">
        <v>144</v>
      </c>
      <c r="J86" s="9" t="s">
        <v>43</v>
      </c>
      <c r="K86" s="9" t="s">
        <v>46</v>
      </c>
      <c r="L86" s="9" t="s">
        <v>144</v>
      </c>
      <c r="M86" s="9" t="s">
        <v>41</v>
      </c>
      <c r="O86" s="11" t="str">
        <f ca="1">VLOOKUP(C86,ffinal,3)</f>
        <v>D</v>
      </c>
      <c r="P86" s="12">
        <f ca="1">(VLOOKUP(E86,$AB$13:$AD$21,3,0)&lt;=VLOOKUP($O86,$AB$13:$AD$21,3,0))*1</f>
        <v>0</v>
      </c>
      <c r="Q86" s="12">
        <f ca="1">(VLOOKUP(F86,$AB$13:$AD$21,3,0)&lt;=VLOOKUP($O86,$AB$13:$AD$21,3,0))*1</f>
        <v>0</v>
      </c>
      <c r="R86" s="12">
        <f ca="1">(VLOOKUP(G86,$AB$13:$AD$21,3,0)&lt;=VLOOKUP($O86,$AB$13:$AD$21,3,0))*1</f>
        <v>0</v>
      </c>
      <c r="S86" s="12">
        <f ca="1">(VLOOKUP(H86,$AB$13:$AD$21,3,0)&lt;=VLOOKUP($O86,$AB$13:$AD$21,3,0))*1</f>
        <v>0</v>
      </c>
      <c r="T86" s="12">
        <f ca="1">(VLOOKUP(I86,$AB$13:$AD$21,3,0)&lt;=VLOOKUP($O86,$AB$13:$AD$21,3,0))*1</f>
        <v>0</v>
      </c>
      <c r="U86" s="12">
        <f ca="1">(VLOOKUP(J86,$AB$13:$AD$21,3,0)&lt;=VLOOKUP($O86,$AB$13:$AD$21,3,0))*1</f>
        <v>0</v>
      </c>
      <c r="V86" s="12">
        <f ca="1">(VLOOKUP(K86,$AB$13:$AD$21,3,0)&lt;=VLOOKUP($O86,$AB$13:$AD$21,3,0))*1</f>
        <v>0</v>
      </c>
      <c r="W86" s="12">
        <f ca="1">(VLOOKUP(L86,$AB$13:$AD$21,3,0)&lt;=VLOOKUP($O86,$AB$13:$AD$21,3,0))*1</f>
        <v>0</v>
      </c>
      <c r="X86" s="12">
        <f ca="1">(VLOOKUP(M86,$AB$13:$AD$21,3,0)&lt;=VLOOKUP($O86,$AB$13:$AD$21,3,0))*1</f>
        <v>1</v>
      </c>
      <c r="Y86" s="13" t="str">
        <f t="shared" ca="1" si="14"/>
        <v>A</v>
      </c>
    </row>
    <row r="87" spans="1:25">
      <c r="A87">
        <v>84</v>
      </c>
      <c r="B87" t="s">
        <v>115</v>
      </c>
      <c r="C87">
        <v>415</v>
      </c>
      <c r="D87" s="8" t="str">
        <f t="shared" ca="1" si="13"/>
        <v xml:space="preserve">الارشاد الزراعي </v>
      </c>
      <c r="E87" s="9" t="s">
        <v>45</v>
      </c>
      <c r="F87" s="9" t="s">
        <v>49</v>
      </c>
      <c r="G87" s="9" t="s">
        <v>42</v>
      </c>
      <c r="H87" s="9" t="s">
        <v>44</v>
      </c>
      <c r="I87" s="9" t="s">
        <v>144</v>
      </c>
      <c r="J87" s="9" t="s">
        <v>43</v>
      </c>
      <c r="K87" s="9" t="s">
        <v>46</v>
      </c>
      <c r="L87" s="9" t="s">
        <v>144</v>
      </c>
      <c r="M87" s="9" t="s">
        <v>41</v>
      </c>
      <c r="O87" s="11" t="str">
        <f ca="1">VLOOKUP(C87,ffinal,3)</f>
        <v>D</v>
      </c>
      <c r="P87" s="12">
        <f ca="1">(VLOOKUP(E87,$AB$13:$AD$21,3,0)&lt;=VLOOKUP($O87,$AB$13:$AD$21,3,0))*1</f>
        <v>0</v>
      </c>
      <c r="Q87" s="12">
        <f ca="1">(VLOOKUP(F87,$AB$13:$AD$21,3,0)&lt;=VLOOKUP($O87,$AB$13:$AD$21,3,0))*1</f>
        <v>0</v>
      </c>
      <c r="R87" s="12">
        <f ca="1">(VLOOKUP(G87,$AB$13:$AD$21,3,0)&lt;=VLOOKUP($O87,$AB$13:$AD$21,3,0))*1</f>
        <v>0</v>
      </c>
      <c r="S87" s="12">
        <f ca="1">(VLOOKUP(H87,$AB$13:$AD$21,3,0)&lt;=VLOOKUP($O87,$AB$13:$AD$21,3,0))*1</f>
        <v>0</v>
      </c>
      <c r="T87" s="12">
        <f ca="1">(VLOOKUP(I87,$AB$13:$AD$21,3,0)&lt;=VLOOKUP($O87,$AB$13:$AD$21,3,0))*1</f>
        <v>0</v>
      </c>
      <c r="U87" s="12">
        <f ca="1">(VLOOKUP(J87,$AB$13:$AD$21,3,0)&lt;=VLOOKUP($O87,$AB$13:$AD$21,3,0))*1</f>
        <v>0</v>
      </c>
      <c r="V87" s="12">
        <f ca="1">(VLOOKUP(K87,$AB$13:$AD$21,3,0)&lt;=VLOOKUP($O87,$AB$13:$AD$21,3,0))*1</f>
        <v>0</v>
      </c>
      <c r="W87" s="12">
        <f ca="1">(VLOOKUP(L87,$AB$13:$AD$21,3,0)&lt;=VLOOKUP($O87,$AB$13:$AD$21,3,0))*1</f>
        <v>0</v>
      </c>
      <c r="X87" s="12">
        <f ca="1">(VLOOKUP(M87,$AB$13:$AD$21,3,0)&lt;=VLOOKUP($O87,$AB$13:$AD$21,3,0))*1</f>
        <v>1</v>
      </c>
      <c r="Y87" s="13" t="str">
        <f t="shared" ca="1" si="14"/>
        <v>A</v>
      </c>
    </row>
    <row r="88" spans="1:25">
      <c r="A88">
        <v>85</v>
      </c>
      <c r="B88" t="s">
        <v>116</v>
      </c>
      <c r="C88">
        <v>415</v>
      </c>
      <c r="D88" s="8" t="str">
        <f t="shared" ca="1" si="13"/>
        <v xml:space="preserve">الارشاد الزراعي </v>
      </c>
      <c r="E88" s="9" t="s">
        <v>45</v>
      </c>
      <c r="F88" s="9" t="s">
        <v>49</v>
      </c>
      <c r="G88" s="9" t="s">
        <v>42</v>
      </c>
      <c r="H88" s="9" t="s">
        <v>44</v>
      </c>
      <c r="I88" s="9" t="s">
        <v>144</v>
      </c>
      <c r="J88" s="9" t="s">
        <v>43</v>
      </c>
      <c r="K88" s="9" t="s">
        <v>46</v>
      </c>
      <c r="L88" s="9" t="s">
        <v>144</v>
      </c>
      <c r="M88" s="9" t="s">
        <v>41</v>
      </c>
      <c r="O88" s="11" t="str">
        <f ca="1">VLOOKUP(C88,ffinal,3)</f>
        <v>D</v>
      </c>
      <c r="P88" s="12">
        <f ca="1">(VLOOKUP(E88,$AB$13:$AD$21,3,0)&lt;=VLOOKUP($O88,$AB$13:$AD$21,3,0))*1</f>
        <v>0</v>
      </c>
      <c r="Q88" s="12">
        <f ca="1">(VLOOKUP(F88,$AB$13:$AD$21,3,0)&lt;=VLOOKUP($O88,$AB$13:$AD$21,3,0))*1</f>
        <v>0</v>
      </c>
      <c r="R88" s="12">
        <f ca="1">(VLOOKUP(G88,$AB$13:$AD$21,3,0)&lt;=VLOOKUP($O88,$AB$13:$AD$21,3,0))*1</f>
        <v>0</v>
      </c>
      <c r="S88" s="12">
        <f ca="1">(VLOOKUP(H88,$AB$13:$AD$21,3,0)&lt;=VLOOKUP($O88,$AB$13:$AD$21,3,0))*1</f>
        <v>0</v>
      </c>
      <c r="T88" s="12">
        <f ca="1">(VLOOKUP(I88,$AB$13:$AD$21,3,0)&lt;=VLOOKUP($O88,$AB$13:$AD$21,3,0))*1</f>
        <v>0</v>
      </c>
      <c r="U88" s="12">
        <f ca="1">(VLOOKUP(J88,$AB$13:$AD$21,3,0)&lt;=VLOOKUP($O88,$AB$13:$AD$21,3,0))*1</f>
        <v>0</v>
      </c>
      <c r="V88" s="12">
        <f ca="1">(VLOOKUP(K88,$AB$13:$AD$21,3,0)&lt;=VLOOKUP($O88,$AB$13:$AD$21,3,0))*1</f>
        <v>0</v>
      </c>
      <c r="W88" s="12">
        <f ca="1">(VLOOKUP(L88,$AB$13:$AD$21,3,0)&lt;=VLOOKUP($O88,$AB$13:$AD$21,3,0))*1</f>
        <v>0</v>
      </c>
      <c r="X88" s="12">
        <f ca="1">(VLOOKUP(M88,$AB$13:$AD$21,3,0)&lt;=VLOOKUP($O88,$AB$13:$AD$21,3,0))*1</f>
        <v>1</v>
      </c>
      <c r="Y88" s="13" t="str">
        <f t="shared" ca="1" si="14"/>
        <v>A</v>
      </c>
    </row>
    <row r="89" spans="1:25">
      <c r="A89">
        <v>86</v>
      </c>
      <c r="B89" t="s">
        <v>117</v>
      </c>
      <c r="C89">
        <v>415</v>
      </c>
      <c r="D89" s="8" t="str">
        <f t="shared" ca="1" si="13"/>
        <v xml:space="preserve">الارشاد الزراعي </v>
      </c>
      <c r="E89" s="9" t="s">
        <v>45</v>
      </c>
      <c r="F89" s="9" t="s">
        <v>49</v>
      </c>
      <c r="G89" s="9" t="s">
        <v>42</v>
      </c>
      <c r="H89" s="9" t="s">
        <v>44</v>
      </c>
      <c r="I89" s="9" t="s">
        <v>144</v>
      </c>
      <c r="J89" s="9" t="s">
        <v>43</v>
      </c>
      <c r="K89" s="9" t="s">
        <v>46</v>
      </c>
      <c r="L89" s="9" t="s">
        <v>144</v>
      </c>
      <c r="M89" s="9" t="s">
        <v>41</v>
      </c>
      <c r="O89" s="11" t="str">
        <f ca="1">VLOOKUP(C89,ffinal,3)</f>
        <v>D</v>
      </c>
      <c r="P89" s="12">
        <f ca="1">(VLOOKUP(E89,$AB$13:$AD$21,3,0)&lt;=VLOOKUP($O89,$AB$13:$AD$21,3,0))*1</f>
        <v>0</v>
      </c>
      <c r="Q89" s="12">
        <f ca="1">(VLOOKUP(F89,$AB$13:$AD$21,3,0)&lt;=VLOOKUP($O89,$AB$13:$AD$21,3,0))*1</f>
        <v>0</v>
      </c>
      <c r="R89" s="12">
        <f ca="1">(VLOOKUP(G89,$AB$13:$AD$21,3,0)&lt;=VLOOKUP($O89,$AB$13:$AD$21,3,0))*1</f>
        <v>0</v>
      </c>
      <c r="S89" s="12">
        <f ca="1">(VLOOKUP(H89,$AB$13:$AD$21,3,0)&lt;=VLOOKUP($O89,$AB$13:$AD$21,3,0))*1</f>
        <v>0</v>
      </c>
      <c r="T89" s="12">
        <f ca="1">(VLOOKUP(I89,$AB$13:$AD$21,3,0)&lt;=VLOOKUP($O89,$AB$13:$AD$21,3,0))*1</f>
        <v>0</v>
      </c>
      <c r="U89" s="12">
        <f ca="1">(VLOOKUP(J89,$AB$13:$AD$21,3,0)&lt;=VLOOKUP($O89,$AB$13:$AD$21,3,0))*1</f>
        <v>0</v>
      </c>
      <c r="V89" s="12">
        <f ca="1">(VLOOKUP(K89,$AB$13:$AD$21,3,0)&lt;=VLOOKUP($O89,$AB$13:$AD$21,3,0))*1</f>
        <v>0</v>
      </c>
      <c r="W89" s="12">
        <f ca="1">(VLOOKUP(L89,$AB$13:$AD$21,3,0)&lt;=VLOOKUP($O89,$AB$13:$AD$21,3,0))*1</f>
        <v>0</v>
      </c>
      <c r="X89" s="12">
        <f ca="1">(VLOOKUP(M89,$AB$13:$AD$21,3,0)&lt;=VLOOKUP($O89,$AB$13:$AD$21,3,0))*1</f>
        <v>1</v>
      </c>
      <c r="Y89" s="13" t="str">
        <f t="shared" ca="1" si="14"/>
        <v>A</v>
      </c>
    </row>
    <row r="90" spans="1:25">
      <c r="A90">
        <v>87</v>
      </c>
      <c r="B90" t="s">
        <v>118</v>
      </c>
      <c r="C90">
        <v>415</v>
      </c>
      <c r="D90" s="8" t="str">
        <f t="shared" ca="1" si="13"/>
        <v xml:space="preserve">الارشاد الزراعي </v>
      </c>
      <c r="E90" s="9" t="s">
        <v>45</v>
      </c>
      <c r="F90" s="9" t="s">
        <v>49</v>
      </c>
      <c r="G90" s="9" t="s">
        <v>42</v>
      </c>
      <c r="H90" s="9" t="s">
        <v>44</v>
      </c>
      <c r="I90" s="9" t="s">
        <v>144</v>
      </c>
      <c r="J90" s="9" t="s">
        <v>43</v>
      </c>
      <c r="K90" s="9" t="s">
        <v>46</v>
      </c>
      <c r="L90" s="9" t="s">
        <v>144</v>
      </c>
      <c r="M90" s="9" t="s">
        <v>41</v>
      </c>
      <c r="O90" s="11" t="str">
        <f ca="1">VLOOKUP(C90,ffinal,3)</f>
        <v>D</v>
      </c>
      <c r="P90" s="12">
        <f ca="1">(VLOOKUP(E90,$AB$13:$AD$21,3,0)&lt;=VLOOKUP($O90,$AB$13:$AD$21,3,0))*1</f>
        <v>0</v>
      </c>
      <c r="Q90" s="12">
        <f ca="1">(VLOOKUP(F90,$AB$13:$AD$21,3,0)&lt;=VLOOKUP($O90,$AB$13:$AD$21,3,0))*1</f>
        <v>0</v>
      </c>
      <c r="R90" s="12">
        <f ca="1">(VLOOKUP(G90,$AB$13:$AD$21,3,0)&lt;=VLOOKUP($O90,$AB$13:$AD$21,3,0))*1</f>
        <v>0</v>
      </c>
      <c r="S90" s="12">
        <f ca="1">(VLOOKUP(H90,$AB$13:$AD$21,3,0)&lt;=VLOOKUP($O90,$AB$13:$AD$21,3,0))*1</f>
        <v>0</v>
      </c>
      <c r="T90" s="12">
        <f ca="1">(VLOOKUP(I90,$AB$13:$AD$21,3,0)&lt;=VLOOKUP($O90,$AB$13:$AD$21,3,0))*1</f>
        <v>0</v>
      </c>
      <c r="U90" s="12">
        <f ca="1">(VLOOKUP(J90,$AB$13:$AD$21,3,0)&lt;=VLOOKUP($O90,$AB$13:$AD$21,3,0))*1</f>
        <v>0</v>
      </c>
      <c r="V90" s="12">
        <f ca="1">(VLOOKUP(K90,$AB$13:$AD$21,3,0)&lt;=VLOOKUP($O90,$AB$13:$AD$21,3,0))*1</f>
        <v>0</v>
      </c>
      <c r="W90" s="12">
        <f ca="1">(VLOOKUP(L90,$AB$13:$AD$21,3,0)&lt;=VLOOKUP($O90,$AB$13:$AD$21,3,0))*1</f>
        <v>0</v>
      </c>
      <c r="X90" s="12">
        <f ca="1">(VLOOKUP(M90,$AB$13:$AD$21,3,0)&lt;=VLOOKUP($O90,$AB$13:$AD$21,3,0))*1</f>
        <v>1</v>
      </c>
      <c r="Y90" s="13" t="str">
        <f t="shared" ca="1" si="14"/>
        <v>A</v>
      </c>
    </row>
    <row r="91" spans="1:25">
      <c r="A91">
        <v>88</v>
      </c>
      <c r="B91" t="s">
        <v>119</v>
      </c>
      <c r="C91">
        <v>416</v>
      </c>
      <c r="D91" s="8" t="str">
        <f t="shared" ca="1" si="13"/>
        <v>ثروة</v>
      </c>
      <c r="E91" s="9" t="s">
        <v>45</v>
      </c>
      <c r="F91" s="9" t="s">
        <v>49</v>
      </c>
      <c r="G91" s="9" t="s">
        <v>42</v>
      </c>
      <c r="H91" s="9" t="s">
        <v>44</v>
      </c>
      <c r="I91" s="9" t="s">
        <v>144</v>
      </c>
      <c r="J91" s="9" t="s">
        <v>43</v>
      </c>
      <c r="K91" s="9" t="s">
        <v>46</v>
      </c>
      <c r="L91" s="9" t="s">
        <v>144</v>
      </c>
      <c r="M91" s="9" t="s">
        <v>41</v>
      </c>
      <c r="O91" s="11" t="str">
        <f ca="1">VLOOKUP(C91,ffinal,3)</f>
        <v>H</v>
      </c>
      <c r="P91" s="12">
        <f ca="1">(VLOOKUP(E91,$AB$13:$AD$21,3,0)&lt;=VLOOKUP($O91,$AB$13:$AD$21,3,0))*1</f>
        <v>0</v>
      </c>
      <c r="Q91" s="12">
        <f ca="1">(VLOOKUP(F91,$AB$13:$AD$21,3,0)&lt;=VLOOKUP($O91,$AB$13:$AD$21,3,0))*1</f>
        <v>0</v>
      </c>
      <c r="R91" s="12">
        <f ca="1">(VLOOKUP(G91,$AB$13:$AD$21,3,0)&lt;=VLOOKUP($O91,$AB$13:$AD$21,3,0))*1</f>
        <v>0</v>
      </c>
      <c r="S91" s="12">
        <f ca="1">(VLOOKUP(H91,$AB$13:$AD$21,3,0)&lt;=VLOOKUP($O91,$AB$13:$AD$21,3,0))*1</f>
        <v>0</v>
      </c>
      <c r="T91" s="12">
        <f ca="1">(VLOOKUP(I91,$AB$13:$AD$21,3,0)&lt;=VLOOKUP($O91,$AB$13:$AD$21,3,0))*1</f>
        <v>0</v>
      </c>
      <c r="U91" s="12">
        <f ca="1">(VLOOKUP(J91,$AB$13:$AD$21,3,0)&lt;=VLOOKUP($O91,$AB$13:$AD$21,3,0))*1</f>
        <v>0</v>
      </c>
      <c r="V91" s="12">
        <f ca="1">(VLOOKUP(K91,$AB$13:$AD$21,3,0)&lt;=VLOOKUP($O91,$AB$13:$AD$21,3,0))*1</f>
        <v>1</v>
      </c>
      <c r="W91" s="12">
        <f ca="1">(VLOOKUP(L91,$AB$13:$AD$21,3,0)&lt;=VLOOKUP($O91,$AB$13:$AD$21,3,0))*1</f>
        <v>0</v>
      </c>
      <c r="X91" s="12">
        <f ca="1">(VLOOKUP(M91,$AB$13:$AD$21,3,0)&lt;=VLOOKUP($O91,$AB$13:$AD$21,3,0))*1</f>
        <v>1</v>
      </c>
      <c r="Y91" s="13" t="str">
        <f t="shared" ca="1" si="14"/>
        <v>H</v>
      </c>
    </row>
    <row r="92" spans="1:25">
      <c r="A92">
        <v>89</v>
      </c>
      <c r="B92" t="s">
        <v>120</v>
      </c>
      <c r="C92">
        <v>417</v>
      </c>
      <c r="D92" s="8" t="str">
        <f t="shared" ca="1" si="13"/>
        <v>ثروة</v>
      </c>
      <c r="E92" s="9" t="s">
        <v>45</v>
      </c>
      <c r="F92" s="9" t="s">
        <v>49</v>
      </c>
      <c r="G92" s="9" t="s">
        <v>42</v>
      </c>
      <c r="H92" s="9" t="s">
        <v>44</v>
      </c>
      <c r="I92" s="9" t="s">
        <v>144</v>
      </c>
      <c r="J92" s="9" t="s">
        <v>43</v>
      </c>
      <c r="K92" s="9" t="s">
        <v>46</v>
      </c>
      <c r="L92" s="9" t="s">
        <v>144</v>
      </c>
      <c r="M92" s="9" t="s">
        <v>41</v>
      </c>
      <c r="O92" s="11" t="str">
        <f ca="1">VLOOKUP(C92,ffinal,3)</f>
        <v>H</v>
      </c>
      <c r="P92" s="12">
        <f ca="1">(VLOOKUP(E92,$AB$13:$AD$21,3,0)&lt;=VLOOKUP($O92,$AB$13:$AD$21,3,0))*1</f>
        <v>0</v>
      </c>
      <c r="Q92" s="12">
        <f ca="1">(VLOOKUP(F92,$AB$13:$AD$21,3,0)&lt;=VLOOKUP($O92,$AB$13:$AD$21,3,0))*1</f>
        <v>0</v>
      </c>
      <c r="R92" s="12">
        <f ca="1">(VLOOKUP(G92,$AB$13:$AD$21,3,0)&lt;=VLOOKUP($O92,$AB$13:$AD$21,3,0))*1</f>
        <v>0</v>
      </c>
      <c r="S92" s="12">
        <f ca="1">(VLOOKUP(H92,$AB$13:$AD$21,3,0)&lt;=VLOOKUP($O92,$AB$13:$AD$21,3,0))*1</f>
        <v>0</v>
      </c>
      <c r="T92" s="12">
        <f ca="1">(VLOOKUP(I92,$AB$13:$AD$21,3,0)&lt;=VLOOKUP($O92,$AB$13:$AD$21,3,0))*1</f>
        <v>0</v>
      </c>
      <c r="U92" s="12">
        <f ca="1">(VLOOKUP(J92,$AB$13:$AD$21,3,0)&lt;=VLOOKUP($O92,$AB$13:$AD$21,3,0))*1</f>
        <v>0</v>
      </c>
      <c r="V92" s="12">
        <f ca="1">(VLOOKUP(K92,$AB$13:$AD$21,3,0)&lt;=VLOOKUP($O92,$AB$13:$AD$21,3,0))*1</f>
        <v>1</v>
      </c>
      <c r="W92" s="12">
        <f ca="1">(VLOOKUP(L92,$AB$13:$AD$21,3,0)&lt;=VLOOKUP($O92,$AB$13:$AD$21,3,0))*1</f>
        <v>0</v>
      </c>
      <c r="X92" s="12">
        <f ca="1">(VLOOKUP(M92,$AB$13:$AD$21,3,0)&lt;=VLOOKUP($O92,$AB$13:$AD$21,3,0))*1</f>
        <v>1</v>
      </c>
      <c r="Y92" s="13" t="str">
        <f t="shared" ca="1" si="14"/>
        <v>H</v>
      </c>
    </row>
    <row r="93" spans="1:25">
      <c r="A93">
        <v>90</v>
      </c>
      <c r="B93" t="s">
        <v>121</v>
      </c>
      <c r="C93">
        <v>418</v>
      </c>
      <c r="D93" s="8" t="str">
        <f t="shared" ca="1" si="13"/>
        <v>محاصيل</v>
      </c>
      <c r="E93" s="9" t="s">
        <v>45</v>
      </c>
      <c r="F93" s="9" t="s">
        <v>49</v>
      </c>
      <c r="G93" s="9" t="s">
        <v>42</v>
      </c>
      <c r="H93" s="9" t="s">
        <v>44</v>
      </c>
      <c r="I93" s="9" t="s">
        <v>144</v>
      </c>
      <c r="J93" s="9" t="s">
        <v>43</v>
      </c>
      <c r="K93" s="9" t="s">
        <v>46</v>
      </c>
      <c r="L93" s="9" t="s">
        <v>144</v>
      </c>
      <c r="M93" s="9" t="s">
        <v>41</v>
      </c>
      <c r="O93" s="11" t="str">
        <f ca="1">VLOOKUP(C93,ffinal,3)</f>
        <v>M</v>
      </c>
      <c r="P93" s="12">
        <f ca="1">(VLOOKUP(E93,$AB$13:$AD$21,3,0)&lt;=VLOOKUP($O93,$AB$13:$AD$21,3,0))*1</f>
        <v>0</v>
      </c>
      <c r="Q93" s="12">
        <f ca="1">(VLOOKUP(F93,$AB$13:$AD$21,3,0)&lt;=VLOOKUP($O93,$AB$13:$AD$21,3,0))*1</f>
        <v>0</v>
      </c>
      <c r="R93" s="12">
        <f ca="1">(VLOOKUP(G93,$AB$13:$AD$21,3,0)&lt;=VLOOKUP($O93,$AB$13:$AD$21,3,0))*1</f>
        <v>0</v>
      </c>
      <c r="S93" s="12">
        <f ca="1">(VLOOKUP(H93,$AB$13:$AD$21,3,0)&lt;=VLOOKUP($O93,$AB$13:$AD$21,3,0))*1</f>
        <v>0</v>
      </c>
      <c r="T93" s="12">
        <f ca="1">(VLOOKUP(I93,$AB$13:$AD$21,3,0)&lt;=VLOOKUP($O93,$AB$13:$AD$21,3,0))*1</f>
        <v>0</v>
      </c>
      <c r="U93" s="12">
        <f ca="1">(VLOOKUP(J93,$AB$13:$AD$21,3,0)&lt;=VLOOKUP($O93,$AB$13:$AD$21,3,0))*1</f>
        <v>1</v>
      </c>
      <c r="V93" s="12">
        <f ca="1">(VLOOKUP(K93,$AB$13:$AD$21,3,0)&lt;=VLOOKUP($O93,$AB$13:$AD$21,3,0))*1</f>
        <v>1</v>
      </c>
      <c r="W93" s="12">
        <f ca="1">(VLOOKUP(L93,$AB$13:$AD$21,3,0)&lt;=VLOOKUP($O93,$AB$13:$AD$21,3,0))*1</f>
        <v>0</v>
      </c>
      <c r="X93" s="12">
        <f ca="1">(VLOOKUP(M93,$AB$13:$AD$21,3,0)&lt;=VLOOKUP($O93,$AB$13:$AD$21,3,0))*1</f>
        <v>1</v>
      </c>
      <c r="Y93" s="13" t="str">
        <f t="shared" ca="1" si="14"/>
        <v>M</v>
      </c>
    </row>
    <row r="94" spans="1:25">
      <c r="A94">
        <v>91</v>
      </c>
      <c r="B94" t="s">
        <v>122</v>
      </c>
      <c r="C94">
        <v>419</v>
      </c>
      <c r="D94" s="8" t="str">
        <f t="shared" ca="1" si="13"/>
        <v>محاصيل</v>
      </c>
      <c r="E94" s="9" t="s">
        <v>45</v>
      </c>
      <c r="F94" s="9" t="s">
        <v>49</v>
      </c>
      <c r="G94" s="9" t="s">
        <v>42</v>
      </c>
      <c r="H94" s="9" t="s">
        <v>44</v>
      </c>
      <c r="I94" s="9" t="s">
        <v>144</v>
      </c>
      <c r="J94" s="9" t="s">
        <v>43</v>
      </c>
      <c r="K94" s="9" t="s">
        <v>46</v>
      </c>
      <c r="L94" s="9" t="s">
        <v>144</v>
      </c>
      <c r="M94" s="9" t="s">
        <v>41</v>
      </c>
      <c r="O94" s="11" t="str">
        <f ca="1">VLOOKUP(C94,ffinal,3)</f>
        <v>M</v>
      </c>
      <c r="P94" s="12">
        <f ca="1">(VLOOKUP(E94,$AB$13:$AD$21,3,0)&lt;=VLOOKUP($O94,$AB$13:$AD$21,3,0))*1</f>
        <v>0</v>
      </c>
      <c r="Q94" s="12">
        <f ca="1">(VLOOKUP(F94,$AB$13:$AD$21,3,0)&lt;=VLOOKUP($O94,$AB$13:$AD$21,3,0))*1</f>
        <v>0</v>
      </c>
      <c r="R94" s="12">
        <f ca="1">(VLOOKUP(G94,$AB$13:$AD$21,3,0)&lt;=VLOOKUP($O94,$AB$13:$AD$21,3,0))*1</f>
        <v>0</v>
      </c>
      <c r="S94" s="12">
        <f ca="1">(VLOOKUP(H94,$AB$13:$AD$21,3,0)&lt;=VLOOKUP($O94,$AB$13:$AD$21,3,0))*1</f>
        <v>0</v>
      </c>
      <c r="T94" s="12">
        <f ca="1">(VLOOKUP(I94,$AB$13:$AD$21,3,0)&lt;=VLOOKUP($O94,$AB$13:$AD$21,3,0))*1</f>
        <v>0</v>
      </c>
      <c r="U94" s="12">
        <f ca="1">(VLOOKUP(J94,$AB$13:$AD$21,3,0)&lt;=VLOOKUP($O94,$AB$13:$AD$21,3,0))*1</f>
        <v>1</v>
      </c>
      <c r="V94" s="12">
        <f ca="1">(VLOOKUP(K94,$AB$13:$AD$21,3,0)&lt;=VLOOKUP($O94,$AB$13:$AD$21,3,0))*1</f>
        <v>1</v>
      </c>
      <c r="W94" s="12">
        <f ca="1">(VLOOKUP(L94,$AB$13:$AD$21,3,0)&lt;=VLOOKUP($O94,$AB$13:$AD$21,3,0))*1</f>
        <v>0</v>
      </c>
      <c r="X94" s="12">
        <f ca="1">(VLOOKUP(M94,$AB$13:$AD$21,3,0)&lt;=VLOOKUP($O94,$AB$13:$AD$21,3,0))*1</f>
        <v>1</v>
      </c>
      <c r="Y94" s="13" t="str">
        <f t="shared" ca="1" si="14"/>
        <v>M</v>
      </c>
    </row>
    <row r="95" spans="1:25">
      <c r="A95">
        <v>92</v>
      </c>
      <c r="B95" t="s">
        <v>123</v>
      </c>
      <c r="C95">
        <v>420</v>
      </c>
      <c r="D95" s="8" t="str">
        <f t="shared" ca="1" si="13"/>
        <v>مكننة</v>
      </c>
      <c r="E95" s="9" t="s">
        <v>45</v>
      </c>
      <c r="F95" s="9" t="s">
        <v>49</v>
      </c>
      <c r="G95" s="9" t="s">
        <v>42</v>
      </c>
      <c r="H95" s="9" t="s">
        <v>44</v>
      </c>
      <c r="I95" s="9" t="s">
        <v>144</v>
      </c>
      <c r="J95" s="9" t="s">
        <v>43</v>
      </c>
      <c r="K95" s="9" t="s">
        <v>46</v>
      </c>
      <c r="L95" s="9" t="s">
        <v>144</v>
      </c>
      <c r="M95" s="9" t="s">
        <v>41</v>
      </c>
      <c r="O95" s="11" t="str">
        <f ca="1">VLOOKUP(C95,ffinal,3)</f>
        <v>K</v>
      </c>
      <c r="P95" s="12">
        <f ca="1">(VLOOKUP(E95,$AB$13:$AD$21,3,0)&lt;=VLOOKUP($O95,$AB$13:$AD$21,3,0))*1</f>
        <v>0</v>
      </c>
      <c r="Q95" s="12">
        <f ca="1">(VLOOKUP(F95,$AB$13:$AD$21,3,0)&lt;=VLOOKUP($O95,$AB$13:$AD$21,3,0))*1</f>
        <v>0</v>
      </c>
      <c r="R95" s="12">
        <f ca="1">(VLOOKUP(G95,$AB$13:$AD$21,3,0)&lt;=VLOOKUP($O95,$AB$13:$AD$21,3,0))*1</f>
        <v>0</v>
      </c>
      <c r="S95" s="12">
        <f ca="1">(VLOOKUP(H95,$AB$13:$AD$21,3,0)&lt;=VLOOKUP($O95,$AB$13:$AD$21,3,0))*1</f>
        <v>0</v>
      </c>
      <c r="T95" s="12">
        <f ca="1">(VLOOKUP(I95,$AB$13:$AD$21,3,0)&lt;=VLOOKUP($O95,$AB$13:$AD$21,3,0))*1</f>
        <v>1</v>
      </c>
      <c r="U95" s="12">
        <f ca="1">(VLOOKUP(J95,$AB$13:$AD$21,3,0)&lt;=VLOOKUP($O95,$AB$13:$AD$21,3,0))*1</f>
        <v>1</v>
      </c>
      <c r="V95" s="12">
        <f ca="1">(VLOOKUP(K95,$AB$13:$AD$21,3,0)&lt;=VLOOKUP($O95,$AB$13:$AD$21,3,0))*1</f>
        <v>1</v>
      </c>
      <c r="W95" s="12">
        <f ca="1">(VLOOKUP(L95,$AB$13:$AD$21,3,0)&lt;=VLOOKUP($O95,$AB$13:$AD$21,3,0))*1</f>
        <v>1</v>
      </c>
      <c r="X95" s="12">
        <f ca="1">(VLOOKUP(M95,$AB$13:$AD$21,3,0)&lt;=VLOOKUP($O95,$AB$13:$AD$21,3,0))*1</f>
        <v>1</v>
      </c>
      <c r="Y95" s="13" t="str">
        <f t="shared" ca="1" si="14"/>
        <v>K</v>
      </c>
    </row>
    <row r="96" spans="1:25">
      <c r="A96">
        <v>93</v>
      </c>
      <c r="B96" t="s">
        <v>124</v>
      </c>
      <c r="C96">
        <v>415</v>
      </c>
      <c r="D96" s="8" t="str">
        <f t="shared" ca="1" si="13"/>
        <v xml:space="preserve">الارشاد الزراعي </v>
      </c>
      <c r="E96" s="9" t="s">
        <v>45</v>
      </c>
      <c r="F96" s="9" t="s">
        <v>49</v>
      </c>
      <c r="G96" s="9" t="s">
        <v>42</v>
      </c>
      <c r="H96" s="9" t="s">
        <v>44</v>
      </c>
      <c r="I96" s="9" t="s">
        <v>144</v>
      </c>
      <c r="J96" s="9" t="s">
        <v>43</v>
      </c>
      <c r="K96" s="9" t="s">
        <v>46</v>
      </c>
      <c r="L96" s="9" t="s">
        <v>144</v>
      </c>
      <c r="M96" s="9" t="s">
        <v>41</v>
      </c>
      <c r="O96" s="11" t="str">
        <f ca="1">VLOOKUP(C96,ffinal,3)</f>
        <v>D</v>
      </c>
      <c r="P96" s="12">
        <f ca="1">(VLOOKUP(E96,$AB$13:$AD$21,3,0)&lt;=VLOOKUP($O96,$AB$13:$AD$21,3,0))*1</f>
        <v>0</v>
      </c>
      <c r="Q96" s="12">
        <f ca="1">(VLOOKUP(F96,$AB$13:$AD$21,3,0)&lt;=VLOOKUP($O96,$AB$13:$AD$21,3,0))*1</f>
        <v>0</v>
      </c>
      <c r="R96" s="12">
        <f ca="1">(VLOOKUP(G96,$AB$13:$AD$21,3,0)&lt;=VLOOKUP($O96,$AB$13:$AD$21,3,0))*1</f>
        <v>0</v>
      </c>
      <c r="S96" s="12">
        <f ca="1">(VLOOKUP(H96,$AB$13:$AD$21,3,0)&lt;=VLOOKUP($O96,$AB$13:$AD$21,3,0))*1</f>
        <v>0</v>
      </c>
      <c r="T96" s="12">
        <f ca="1">(VLOOKUP(I96,$AB$13:$AD$21,3,0)&lt;=VLOOKUP($O96,$AB$13:$AD$21,3,0))*1</f>
        <v>0</v>
      </c>
      <c r="U96" s="12">
        <f ca="1">(VLOOKUP(J96,$AB$13:$AD$21,3,0)&lt;=VLOOKUP($O96,$AB$13:$AD$21,3,0))*1</f>
        <v>0</v>
      </c>
      <c r="V96" s="12">
        <f ca="1">(VLOOKUP(K96,$AB$13:$AD$21,3,0)&lt;=VLOOKUP($O96,$AB$13:$AD$21,3,0))*1</f>
        <v>0</v>
      </c>
      <c r="W96" s="12">
        <f ca="1">(VLOOKUP(L96,$AB$13:$AD$21,3,0)&lt;=VLOOKUP($O96,$AB$13:$AD$21,3,0))*1</f>
        <v>0</v>
      </c>
      <c r="X96" s="12">
        <f ca="1">(VLOOKUP(M96,$AB$13:$AD$21,3,0)&lt;=VLOOKUP($O96,$AB$13:$AD$21,3,0))*1</f>
        <v>1</v>
      </c>
      <c r="Y96" s="13" t="str">
        <f t="shared" ca="1" si="14"/>
        <v>A</v>
      </c>
    </row>
    <row r="97" spans="1:25">
      <c r="A97">
        <v>94</v>
      </c>
      <c r="B97" t="s">
        <v>125</v>
      </c>
      <c r="C97">
        <v>415</v>
      </c>
      <c r="D97" s="8" t="str">
        <f t="shared" ca="1" si="13"/>
        <v xml:space="preserve">الارشاد الزراعي </v>
      </c>
      <c r="E97" s="9" t="s">
        <v>45</v>
      </c>
      <c r="F97" s="9" t="s">
        <v>49</v>
      </c>
      <c r="G97" s="9" t="s">
        <v>42</v>
      </c>
      <c r="H97" s="9" t="s">
        <v>44</v>
      </c>
      <c r="I97" s="9" t="s">
        <v>144</v>
      </c>
      <c r="J97" s="9" t="s">
        <v>43</v>
      </c>
      <c r="K97" s="9" t="s">
        <v>46</v>
      </c>
      <c r="L97" s="9" t="s">
        <v>144</v>
      </c>
      <c r="M97" s="9" t="s">
        <v>41</v>
      </c>
      <c r="O97" s="11" t="str">
        <f ca="1">VLOOKUP(C97,ffinal,3)</f>
        <v>D</v>
      </c>
      <c r="P97" s="12">
        <f ca="1">(VLOOKUP(E97,$AB$13:$AD$21,3,0)&lt;=VLOOKUP($O97,$AB$13:$AD$21,3,0))*1</f>
        <v>0</v>
      </c>
      <c r="Q97" s="12">
        <f ca="1">(VLOOKUP(F97,$AB$13:$AD$21,3,0)&lt;=VLOOKUP($O97,$AB$13:$AD$21,3,0))*1</f>
        <v>0</v>
      </c>
      <c r="R97" s="12">
        <f ca="1">(VLOOKUP(G97,$AB$13:$AD$21,3,0)&lt;=VLOOKUP($O97,$AB$13:$AD$21,3,0))*1</f>
        <v>0</v>
      </c>
      <c r="S97" s="12">
        <f ca="1">(VLOOKUP(H97,$AB$13:$AD$21,3,0)&lt;=VLOOKUP($O97,$AB$13:$AD$21,3,0))*1</f>
        <v>0</v>
      </c>
      <c r="T97" s="12">
        <f ca="1">(VLOOKUP(I97,$AB$13:$AD$21,3,0)&lt;=VLOOKUP($O97,$AB$13:$AD$21,3,0))*1</f>
        <v>0</v>
      </c>
      <c r="U97" s="12">
        <f ca="1">(VLOOKUP(J97,$AB$13:$AD$21,3,0)&lt;=VLOOKUP($O97,$AB$13:$AD$21,3,0))*1</f>
        <v>0</v>
      </c>
      <c r="V97" s="12">
        <f ca="1">(VLOOKUP(K97,$AB$13:$AD$21,3,0)&lt;=VLOOKUP($O97,$AB$13:$AD$21,3,0))*1</f>
        <v>0</v>
      </c>
      <c r="W97" s="12">
        <f ca="1">(VLOOKUP(L97,$AB$13:$AD$21,3,0)&lt;=VLOOKUP($O97,$AB$13:$AD$21,3,0))*1</f>
        <v>0</v>
      </c>
      <c r="X97" s="12">
        <f ca="1">(VLOOKUP(M97,$AB$13:$AD$21,3,0)&lt;=VLOOKUP($O97,$AB$13:$AD$21,3,0))*1</f>
        <v>1</v>
      </c>
      <c r="Y97" s="13" t="str">
        <f t="shared" ca="1" si="14"/>
        <v>A</v>
      </c>
    </row>
    <row r="98" spans="1:25">
      <c r="A98">
        <v>95</v>
      </c>
      <c r="B98" t="s">
        <v>126</v>
      </c>
      <c r="C98">
        <v>415</v>
      </c>
      <c r="D98" s="8" t="str">
        <f t="shared" ca="1" si="13"/>
        <v xml:space="preserve">الارشاد الزراعي </v>
      </c>
      <c r="E98" s="9" t="s">
        <v>45</v>
      </c>
      <c r="F98" s="9" t="s">
        <v>49</v>
      </c>
      <c r="G98" s="9" t="s">
        <v>42</v>
      </c>
      <c r="H98" s="9" t="s">
        <v>44</v>
      </c>
      <c r="I98" s="9" t="s">
        <v>144</v>
      </c>
      <c r="J98" s="9" t="s">
        <v>43</v>
      </c>
      <c r="K98" s="9" t="s">
        <v>46</v>
      </c>
      <c r="L98" s="9" t="s">
        <v>144</v>
      </c>
      <c r="M98" s="9" t="s">
        <v>41</v>
      </c>
      <c r="O98" s="11" t="str">
        <f ca="1">VLOOKUP(C98,ffinal,3)</f>
        <v>D</v>
      </c>
      <c r="P98" s="12">
        <f ca="1">(VLOOKUP(E98,$AB$13:$AD$21,3,0)&lt;=VLOOKUP($O98,$AB$13:$AD$21,3,0))*1</f>
        <v>0</v>
      </c>
      <c r="Q98" s="12">
        <f ca="1">(VLOOKUP(F98,$AB$13:$AD$21,3,0)&lt;=VLOOKUP($O98,$AB$13:$AD$21,3,0))*1</f>
        <v>0</v>
      </c>
      <c r="R98" s="12">
        <f ca="1">(VLOOKUP(G98,$AB$13:$AD$21,3,0)&lt;=VLOOKUP($O98,$AB$13:$AD$21,3,0))*1</f>
        <v>0</v>
      </c>
      <c r="S98" s="12">
        <f ca="1">(VLOOKUP(H98,$AB$13:$AD$21,3,0)&lt;=VLOOKUP($O98,$AB$13:$AD$21,3,0))*1</f>
        <v>0</v>
      </c>
      <c r="T98" s="12">
        <f ca="1">(VLOOKUP(I98,$AB$13:$AD$21,3,0)&lt;=VLOOKUP($O98,$AB$13:$AD$21,3,0))*1</f>
        <v>0</v>
      </c>
      <c r="U98" s="12">
        <f ca="1">(VLOOKUP(J98,$AB$13:$AD$21,3,0)&lt;=VLOOKUP($O98,$AB$13:$AD$21,3,0))*1</f>
        <v>0</v>
      </c>
      <c r="V98" s="12">
        <f ca="1">(VLOOKUP(K98,$AB$13:$AD$21,3,0)&lt;=VLOOKUP($O98,$AB$13:$AD$21,3,0))*1</f>
        <v>0</v>
      </c>
      <c r="W98" s="12">
        <f ca="1">(VLOOKUP(L98,$AB$13:$AD$21,3,0)&lt;=VLOOKUP($O98,$AB$13:$AD$21,3,0))*1</f>
        <v>0</v>
      </c>
      <c r="X98" s="12">
        <f ca="1">(VLOOKUP(M98,$AB$13:$AD$21,3,0)&lt;=VLOOKUP($O98,$AB$13:$AD$21,3,0))*1</f>
        <v>1</v>
      </c>
      <c r="Y98" s="13" t="str">
        <f t="shared" ca="1" si="14"/>
        <v>A</v>
      </c>
    </row>
    <row r="99" spans="1:25">
      <c r="A99">
        <v>96</v>
      </c>
      <c r="B99" t="s">
        <v>127</v>
      </c>
      <c r="C99">
        <v>416</v>
      </c>
      <c r="D99" s="8" t="str">
        <f t="shared" ca="1" si="13"/>
        <v>ثروة</v>
      </c>
      <c r="E99" s="9" t="s">
        <v>45</v>
      </c>
      <c r="F99" s="9" t="s">
        <v>49</v>
      </c>
      <c r="G99" s="9" t="s">
        <v>42</v>
      </c>
      <c r="H99" s="9" t="s">
        <v>44</v>
      </c>
      <c r="I99" s="9" t="s">
        <v>144</v>
      </c>
      <c r="J99" s="9" t="s">
        <v>43</v>
      </c>
      <c r="K99" s="9" t="s">
        <v>46</v>
      </c>
      <c r="L99" s="9" t="s">
        <v>144</v>
      </c>
      <c r="M99" s="9" t="s">
        <v>41</v>
      </c>
      <c r="O99" s="11" t="str">
        <f ca="1">VLOOKUP(C99,ffinal,3)</f>
        <v>H</v>
      </c>
      <c r="P99" s="12">
        <f ca="1">(VLOOKUP(E99,$AB$13:$AD$21,3,0)&lt;=VLOOKUP($O99,$AB$13:$AD$21,3,0))*1</f>
        <v>0</v>
      </c>
      <c r="Q99" s="12">
        <f ca="1">(VLOOKUP(F99,$AB$13:$AD$21,3,0)&lt;=VLOOKUP($O99,$AB$13:$AD$21,3,0))*1</f>
        <v>0</v>
      </c>
      <c r="R99" s="12">
        <f ca="1">(VLOOKUP(G99,$AB$13:$AD$21,3,0)&lt;=VLOOKUP($O99,$AB$13:$AD$21,3,0))*1</f>
        <v>0</v>
      </c>
      <c r="S99" s="12">
        <f ca="1">(VLOOKUP(H99,$AB$13:$AD$21,3,0)&lt;=VLOOKUP($O99,$AB$13:$AD$21,3,0))*1</f>
        <v>0</v>
      </c>
      <c r="T99" s="12">
        <f ca="1">(VLOOKUP(I99,$AB$13:$AD$21,3,0)&lt;=VLOOKUP($O99,$AB$13:$AD$21,3,0))*1</f>
        <v>0</v>
      </c>
      <c r="U99" s="12">
        <f ca="1">(VLOOKUP(J99,$AB$13:$AD$21,3,0)&lt;=VLOOKUP($O99,$AB$13:$AD$21,3,0))*1</f>
        <v>0</v>
      </c>
      <c r="V99" s="12">
        <f ca="1">(VLOOKUP(K99,$AB$13:$AD$21,3,0)&lt;=VLOOKUP($O99,$AB$13:$AD$21,3,0))*1</f>
        <v>1</v>
      </c>
      <c r="W99" s="12">
        <f ca="1">(VLOOKUP(L99,$AB$13:$AD$21,3,0)&lt;=VLOOKUP($O99,$AB$13:$AD$21,3,0))*1</f>
        <v>0</v>
      </c>
      <c r="X99" s="12">
        <f ca="1">(VLOOKUP(M99,$AB$13:$AD$21,3,0)&lt;=VLOOKUP($O99,$AB$13:$AD$21,3,0))*1</f>
        <v>1</v>
      </c>
      <c r="Y99" s="13" t="str">
        <f t="shared" ca="1" si="14"/>
        <v>H</v>
      </c>
    </row>
    <row r="100" spans="1:25">
      <c r="A100">
        <v>97</v>
      </c>
      <c r="B100" t="s">
        <v>128</v>
      </c>
      <c r="C100">
        <v>417</v>
      </c>
      <c r="D100" s="8" t="str">
        <f t="shared" ca="1" si="13"/>
        <v>ثروة</v>
      </c>
      <c r="E100" s="9" t="s">
        <v>45</v>
      </c>
      <c r="F100" s="9" t="s">
        <v>49</v>
      </c>
      <c r="G100" s="9" t="s">
        <v>42</v>
      </c>
      <c r="H100" s="9" t="s">
        <v>44</v>
      </c>
      <c r="I100" s="9" t="s">
        <v>144</v>
      </c>
      <c r="J100" s="9" t="s">
        <v>43</v>
      </c>
      <c r="K100" s="9" t="s">
        <v>46</v>
      </c>
      <c r="L100" s="9" t="s">
        <v>144</v>
      </c>
      <c r="M100" s="9" t="s">
        <v>41</v>
      </c>
      <c r="O100" s="11" t="str">
        <f ca="1">VLOOKUP(C100,ffinal,3)</f>
        <v>H</v>
      </c>
      <c r="P100" s="12">
        <f ca="1">(VLOOKUP(E100,$AB$13:$AD$21,3,0)&lt;=VLOOKUP($O100,$AB$13:$AD$21,3,0))*1</f>
        <v>0</v>
      </c>
      <c r="Q100" s="12">
        <f ca="1">(VLOOKUP(F100,$AB$13:$AD$21,3,0)&lt;=VLOOKUP($O100,$AB$13:$AD$21,3,0))*1</f>
        <v>0</v>
      </c>
      <c r="R100" s="12">
        <f ca="1">(VLOOKUP(G100,$AB$13:$AD$21,3,0)&lt;=VLOOKUP($O100,$AB$13:$AD$21,3,0))*1</f>
        <v>0</v>
      </c>
      <c r="S100" s="12">
        <f ca="1">(VLOOKUP(H100,$AB$13:$AD$21,3,0)&lt;=VLOOKUP($O100,$AB$13:$AD$21,3,0))*1</f>
        <v>0</v>
      </c>
      <c r="T100" s="12">
        <f ca="1">(VLOOKUP(I100,$AB$13:$AD$21,3,0)&lt;=VLOOKUP($O100,$AB$13:$AD$21,3,0))*1</f>
        <v>0</v>
      </c>
      <c r="U100" s="12">
        <f ca="1">(VLOOKUP(J100,$AB$13:$AD$21,3,0)&lt;=VLOOKUP($O100,$AB$13:$AD$21,3,0))*1</f>
        <v>0</v>
      </c>
      <c r="V100" s="12">
        <f ca="1">(VLOOKUP(K100,$AB$13:$AD$21,3,0)&lt;=VLOOKUP($O100,$AB$13:$AD$21,3,0))*1</f>
        <v>1</v>
      </c>
      <c r="W100" s="12">
        <f ca="1">(VLOOKUP(L100,$AB$13:$AD$21,3,0)&lt;=VLOOKUP($O100,$AB$13:$AD$21,3,0))*1</f>
        <v>0</v>
      </c>
      <c r="X100" s="12">
        <f ca="1">(VLOOKUP(M100,$AB$13:$AD$21,3,0)&lt;=VLOOKUP($O100,$AB$13:$AD$21,3,0))*1</f>
        <v>1</v>
      </c>
      <c r="Y100" s="13" t="str">
        <f t="shared" ca="1" si="14"/>
        <v>H</v>
      </c>
    </row>
    <row r="101" spans="1:25">
      <c r="A101">
        <v>98</v>
      </c>
      <c r="B101" t="s">
        <v>129</v>
      </c>
      <c r="C101">
        <v>418</v>
      </c>
      <c r="D101" s="8" t="str">
        <f t="shared" ca="1" si="13"/>
        <v>محاصيل</v>
      </c>
      <c r="E101" s="9" t="s">
        <v>45</v>
      </c>
      <c r="F101" s="9" t="s">
        <v>49</v>
      </c>
      <c r="G101" s="9" t="s">
        <v>42</v>
      </c>
      <c r="H101" s="9" t="s">
        <v>44</v>
      </c>
      <c r="I101" s="9" t="s">
        <v>144</v>
      </c>
      <c r="J101" s="9" t="s">
        <v>43</v>
      </c>
      <c r="K101" s="9" t="s">
        <v>46</v>
      </c>
      <c r="L101" s="9" t="s">
        <v>144</v>
      </c>
      <c r="M101" s="9" t="s">
        <v>41</v>
      </c>
      <c r="O101" s="11" t="str">
        <f ca="1">VLOOKUP(C101,ffinal,3)</f>
        <v>M</v>
      </c>
      <c r="P101" s="12">
        <f ca="1">(VLOOKUP(E101,$AB$13:$AD$21,3,0)&lt;=VLOOKUP($O101,$AB$13:$AD$21,3,0))*1</f>
        <v>0</v>
      </c>
      <c r="Q101" s="12">
        <f ca="1">(VLOOKUP(F101,$AB$13:$AD$21,3,0)&lt;=VLOOKUP($O101,$AB$13:$AD$21,3,0))*1</f>
        <v>0</v>
      </c>
      <c r="R101" s="12">
        <f ca="1">(VLOOKUP(G101,$AB$13:$AD$21,3,0)&lt;=VLOOKUP($O101,$AB$13:$AD$21,3,0))*1</f>
        <v>0</v>
      </c>
      <c r="S101" s="12">
        <f ca="1">(VLOOKUP(H101,$AB$13:$AD$21,3,0)&lt;=VLOOKUP($O101,$AB$13:$AD$21,3,0))*1</f>
        <v>0</v>
      </c>
      <c r="T101" s="12">
        <f ca="1">(VLOOKUP(I101,$AB$13:$AD$21,3,0)&lt;=VLOOKUP($O101,$AB$13:$AD$21,3,0))*1</f>
        <v>0</v>
      </c>
      <c r="U101" s="12">
        <f ca="1">(VLOOKUP(J101,$AB$13:$AD$21,3,0)&lt;=VLOOKUP($O101,$AB$13:$AD$21,3,0))*1</f>
        <v>1</v>
      </c>
      <c r="V101" s="12">
        <f ca="1">(VLOOKUP(K101,$AB$13:$AD$21,3,0)&lt;=VLOOKUP($O101,$AB$13:$AD$21,3,0))*1</f>
        <v>1</v>
      </c>
      <c r="W101" s="12">
        <f ca="1">(VLOOKUP(L101,$AB$13:$AD$21,3,0)&lt;=VLOOKUP($O101,$AB$13:$AD$21,3,0))*1</f>
        <v>0</v>
      </c>
      <c r="X101" s="12">
        <f ca="1">(VLOOKUP(M101,$AB$13:$AD$21,3,0)&lt;=VLOOKUP($O101,$AB$13:$AD$21,3,0))*1</f>
        <v>1</v>
      </c>
      <c r="Y101" s="13" t="str">
        <f t="shared" ca="1" si="14"/>
        <v>M</v>
      </c>
    </row>
    <row r="102" spans="1:25">
      <c r="A102">
        <v>99</v>
      </c>
      <c r="B102" t="s">
        <v>130</v>
      </c>
      <c r="C102">
        <v>419</v>
      </c>
      <c r="D102" s="8" t="str">
        <f t="shared" ca="1" si="13"/>
        <v>محاصيل</v>
      </c>
      <c r="E102" s="9" t="s">
        <v>45</v>
      </c>
      <c r="F102" s="9" t="s">
        <v>49</v>
      </c>
      <c r="G102" s="9" t="s">
        <v>42</v>
      </c>
      <c r="H102" s="9" t="s">
        <v>44</v>
      </c>
      <c r="I102" s="9" t="s">
        <v>144</v>
      </c>
      <c r="J102" s="9" t="s">
        <v>43</v>
      </c>
      <c r="K102" s="9" t="s">
        <v>46</v>
      </c>
      <c r="L102" s="9" t="s">
        <v>144</v>
      </c>
      <c r="M102" s="9" t="s">
        <v>41</v>
      </c>
      <c r="O102" s="11" t="str">
        <f ca="1">VLOOKUP(C102,ffinal,3)</f>
        <v>M</v>
      </c>
      <c r="P102" s="12">
        <f ca="1">(VLOOKUP(E102,$AB$13:$AD$21,3,0)&lt;=VLOOKUP($O102,$AB$13:$AD$21,3,0))*1</f>
        <v>0</v>
      </c>
      <c r="Q102" s="12">
        <f ca="1">(VLOOKUP(F102,$AB$13:$AD$21,3,0)&lt;=VLOOKUP($O102,$AB$13:$AD$21,3,0))*1</f>
        <v>0</v>
      </c>
      <c r="R102" s="12">
        <f ca="1">(VLOOKUP(G102,$AB$13:$AD$21,3,0)&lt;=VLOOKUP($O102,$AB$13:$AD$21,3,0))*1</f>
        <v>0</v>
      </c>
      <c r="S102" s="12">
        <f ca="1">(VLOOKUP(H102,$AB$13:$AD$21,3,0)&lt;=VLOOKUP($O102,$AB$13:$AD$21,3,0))*1</f>
        <v>0</v>
      </c>
      <c r="T102" s="12">
        <f ca="1">(VLOOKUP(I102,$AB$13:$AD$21,3,0)&lt;=VLOOKUP($O102,$AB$13:$AD$21,3,0))*1</f>
        <v>0</v>
      </c>
      <c r="U102" s="12">
        <f ca="1">(VLOOKUP(J102,$AB$13:$AD$21,3,0)&lt;=VLOOKUP($O102,$AB$13:$AD$21,3,0))*1</f>
        <v>1</v>
      </c>
      <c r="V102" s="12">
        <f ca="1">(VLOOKUP(K102,$AB$13:$AD$21,3,0)&lt;=VLOOKUP($O102,$AB$13:$AD$21,3,0))*1</f>
        <v>1</v>
      </c>
      <c r="W102" s="12">
        <f ca="1">(VLOOKUP(L102,$AB$13:$AD$21,3,0)&lt;=VLOOKUP($O102,$AB$13:$AD$21,3,0))*1</f>
        <v>0</v>
      </c>
      <c r="X102" s="12">
        <f ca="1">(VLOOKUP(M102,$AB$13:$AD$21,3,0)&lt;=VLOOKUP($O102,$AB$13:$AD$21,3,0))*1</f>
        <v>1</v>
      </c>
      <c r="Y102" s="13" t="str">
        <f t="shared" ca="1" si="14"/>
        <v>M</v>
      </c>
    </row>
    <row r="103" spans="1:25">
      <c r="A103">
        <v>100</v>
      </c>
      <c r="B103" t="s">
        <v>131</v>
      </c>
      <c r="C103">
        <v>420</v>
      </c>
      <c r="D103" s="8" t="str">
        <f t="shared" ca="1" si="13"/>
        <v>مكننة</v>
      </c>
      <c r="E103" s="9" t="s">
        <v>45</v>
      </c>
      <c r="F103" s="9" t="s">
        <v>49</v>
      </c>
      <c r="G103" s="9" t="s">
        <v>42</v>
      </c>
      <c r="H103" s="9" t="s">
        <v>44</v>
      </c>
      <c r="I103" s="9" t="s">
        <v>144</v>
      </c>
      <c r="J103" s="9" t="s">
        <v>43</v>
      </c>
      <c r="K103" s="9" t="s">
        <v>46</v>
      </c>
      <c r="L103" s="9" t="s">
        <v>144</v>
      </c>
      <c r="M103" s="9" t="s">
        <v>41</v>
      </c>
      <c r="O103" s="11" t="str">
        <f ca="1">VLOOKUP(C103,ffinal,3)</f>
        <v>K</v>
      </c>
      <c r="P103" s="12">
        <f ca="1">(VLOOKUP(E103,$AB$13:$AD$21,3,0)&lt;=VLOOKUP($O103,$AB$13:$AD$21,3,0))*1</f>
        <v>0</v>
      </c>
      <c r="Q103" s="12">
        <f ca="1">(VLOOKUP(F103,$AB$13:$AD$21,3,0)&lt;=VLOOKUP($O103,$AB$13:$AD$21,3,0))*1</f>
        <v>0</v>
      </c>
      <c r="R103" s="12">
        <f ca="1">(VLOOKUP(G103,$AB$13:$AD$21,3,0)&lt;=VLOOKUP($O103,$AB$13:$AD$21,3,0))*1</f>
        <v>0</v>
      </c>
      <c r="S103" s="12">
        <f ca="1">(VLOOKUP(H103,$AB$13:$AD$21,3,0)&lt;=VLOOKUP($O103,$AB$13:$AD$21,3,0))*1</f>
        <v>0</v>
      </c>
      <c r="T103" s="12">
        <f ca="1">(VLOOKUP(I103,$AB$13:$AD$21,3,0)&lt;=VLOOKUP($O103,$AB$13:$AD$21,3,0))*1</f>
        <v>1</v>
      </c>
      <c r="U103" s="12">
        <f ca="1">(VLOOKUP(J103,$AB$13:$AD$21,3,0)&lt;=VLOOKUP($O103,$AB$13:$AD$21,3,0))*1</f>
        <v>1</v>
      </c>
      <c r="V103" s="12">
        <f ca="1">(VLOOKUP(K103,$AB$13:$AD$21,3,0)&lt;=VLOOKUP($O103,$AB$13:$AD$21,3,0))*1</f>
        <v>1</v>
      </c>
      <c r="W103" s="12">
        <f ca="1">(VLOOKUP(L103,$AB$13:$AD$21,3,0)&lt;=VLOOKUP($O103,$AB$13:$AD$21,3,0))*1</f>
        <v>1</v>
      </c>
      <c r="X103" s="12">
        <f ca="1">(VLOOKUP(M103,$AB$13:$AD$21,3,0)&lt;=VLOOKUP($O103,$AB$13:$AD$21,3,0))*1</f>
        <v>1</v>
      </c>
      <c r="Y103" s="13" t="str">
        <f t="shared" ca="1" si="14"/>
        <v>K</v>
      </c>
    </row>
    <row r="104" spans="1:25">
      <c r="A104">
        <v>101</v>
      </c>
      <c r="B104" t="s">
        <v>132</v>
      </c>
      <c r="C104">
        <v>421</v>
      </c>
      <c r="D104" s="8" t="str">
        <f t="shared" ca="1" si="13"/>
        <v>مكننة</v>
      </c>
      <c r="E104" s="9" t="s">
        <v>45</v>
      </c>
      <c r="F104" s="9" t="s">
        <v>49</v>
      </c>
      <c r="G104" s="9" t="s">
        <v>42</v>
      </c>
      <c r="H104" s="9" t="s">
        <v>44</v>
      </c>
      <c r="I104" s="9" t="s">
        <v>144</v>
      </c>
      <c r="J104" s="9" t="s">
        <v>43</v>
      </c>
      <c r="K104" s="9" t="s">
        <v>46</v>
      </c>
      <c r="L104" s="9" t="s">
        <v>144</v>
      </c>
      <c r="M104" s="9" t="s">
        <v>41</v>
      </c>
      <c r="O104" s="11" t="str">
        <f ca="1">VLOOKUP(C104,ffinal,3)</f>
        <v>K</v>
      </c>
      <c r="P104" s="12">
        <f ca="1">(VLOOKUP(E104,$AB$13:$AD$21,3,0)&lt;=VLOOKUP($O104,$AB$13:$AD$21,3,0))*1</f>
        <v>0</v>
      </c>
      <c r="Q104" s="12">
        <f ca="1">(VLOOKUP(F104,$AB$13:$AD$21,3,0)&lt;=VLOOKUP($O104,$AB$13:$AD$21,3,0))*1</f>
        <v>0</v>
      </c>
      <c r="R104" s="12">
        <f ca="1">(VLOOKUP(G104,$AB$13:$AD$21,3,0)&lt;=VLOOKUP($O104,$AB$13:$AD$21,3,0))*1</f>
        <v>0</v>
      </c>
      <c r="S104" s="12">
        <f ca="1">(VLOOKUP(H104,$AB$13:$AD$21,3,0)&lt;=VLOOKUP($O104,$AB$13:$AD$21,3,0))*1</f>
        <v>0</v>
      </c>
      <c r="T104" s="12">
        <f ca="1">(VLOOKUP(I104,$AB$13:$AD$21,3,0)&lt;=VLOOKUP($O104,$AB$13:$AD$21,3,0))*1</f>
        <v>1</v>
      </c>
      <c r="U104" s="12">
        <f ca="1">(VLOOKUP(J104,$AB$13:$AD$21,3,0)&lt;=VLOOKUP($O104,$AB$13:$AD$21,3,0))*1</f>
        <v>1</v>
      </c>
      <c r="V104" s="12">
        <f ca="1">(VLOOKUP(K104,$AB$13:$AD$21,3,0)&lt;=VLOOKUP($O104,$AB$13:$AD$21,3,0))*1</f>
        <v>1</v>
      </c>
      <c r="W104" s="12">
        <f ca="1">(VLOOKUP(L104,$AB$13:$AD$21,3,0)&lt;=VLOOKUP($O104,$AB$13:$AD$21,3,0))*1</f>
        <v>1</v>
      </c>
      <c r="X104" s="12">
        <f ca="1">(VLOOKUP(M104,$AB$13:$AD$21,3,0)&lt;=VLOOKUP($O104,$AB$13:$AD$21,3,0))*1</f>
        <v>1</v>
      </c>
      <c r="Y104" s="13" t="str">
        <f t="shared" ca="1" si="14"/>
        <v>K</v>
      </c>
    </row>
    <row r="105" spans="1:25">
      <c r="A105">
        <v>102</v>
      </c>
      <c r="B105" t="s">
        <v>133</v>
      </c>
      <c r="C105">
        <v>422</v>
      </c>
      <c r="D105" s="8" t="str">
        <f t="shared" ca="1" si="13"/>
        <v>مكننة</v>
      </c>
      <c r="E105" s="9" t="s">
        <v>45</v>
      </c>
      <c r="F105" s="9" t="s">
        <v>49</v>
      </c>
      <c r="G105" s="9" t="s">
        <v>42</v>
      </c>
      <c r="H105" s="9" t="s">
        <v>44</v>
      </c>
      <c r="I105" s="9" t="s">
        <v>144</v>
      </c>
      <c r="J105" s="9" t="s">
        <v>43</v>
      </c>
      <c r="K105" s="9" t="s">
        <v>46</v>
      </c>
      <c r="L105" s="9" t="s">
        <v>144</v>
      </c>
      <c r="M105" s="9" t="s">
        <v>41</v>
      </c>
      <c r="O105" s="11" t="str">
        <f ca="1">VLOOKUP(C105,ffinal,3)</f>
        <v>K</v>
      </c>
      <c r="P105" s="12">
        <f ca="1">(VLOOKUP(E105,$AB$13:$AD$21,3,0)&lt;=VLOOKUP($O105,$AB$13:$AD$21,3,0))*1</f>
        <v>0</v>
      </c>
      <c r="Q105" s="12">
        <f ca="1">(VLOOKUP(F105,$AB$13:$AD$21,3,0)&lt;=VLOOKUP($O105,$AB$13:$AD$21,3,0))*1</f>
        <v>0</v>
      </c>
      <c r="R105" s="12">
        <f ca="1">(VLOOKUP(G105,$AB$13:$AD$21,3,0)&lt;=VLOOKUP($O105,$AB$13:$AD$21,3,0))*1</f>
        <v>0</v>
      </c>
      <c r="S105" s="12">
        <f ca="1">(VLOOKUP(H105,$AB$13:$AD$21,3,0)&lt;=VLOOKUP($O105,$AB$13:$AD$21,3,0))*1</f>
        <v>0</v>
      </c>
      <c r="T105" s="12">
        <f ca="1">(VLOOKUP(I105,$AB$13:$AD$21,3,0)&lt;=VLOOKUP($O105,$AB$13:$AD$21,3,0))*1</f>
        <v>1</v>
      </c>
      <c r="U105" s="12">
        <f ca="1">(VLOOKUP(J105,$AB$13:$AD$21,3,0)&lt;=VLOOKUP($O105,$AB$13:$AD$21,3,0))*1</f>
        <v>1</v>
      </c>
      <c r="V105" s="12">
        <f ca="1">(VLOOKUP(K105,$AB$13:$AD$21,3,0)&lt;=VLOOKUP($O105,$AB$13:$AD$21,3,0))*1</f>
        <v>1</v>
      </c>
      <c r="W105" s="12">
        <f ca="1">(VLOOKUP(L105,$AB$13:$AD$21,3,0)&lt;=VLOOKUP($O105,$AB$13:$AD$21,3,0))*1</f>
        <v>1</v>
      </c>
      <c r="X105" s="12">
        <f ca="1">(VLOOKUP(M105,$AB$13:$AD$21,3,0)&lt;=VLOOKUP($O105,$AB$13:$AD$21,3,0))*1</f>
        <v>1</v>
      </c>
      <c r="Y105" s="13" t="str">
        <f t="shared" ca="1" si="14"/>
        <v>K</v>
      </c>
    </row>
    <row r="106" spans="1:25">
      <c r="A106">
        <v>103</v>
      </c>
      <c r="B106" t="s">
        <v>134</v>
      </c>
      <c r="C106">
        <v>423</v>
      </c>
      <c r="D106" s="8" t="str">
        <f t="shared" ca="1" si="13"/>
        <v>مكننة</v>
      </c>
      <c r="E106" s="9" t="s">
        <v>45</v>
      </c>
      <c r="F106" s="9" t="s">
        <v>49</v>
      </c>
      <c r="G106" s="9" t="s">
        <v>42</v>
      </c>
      <c r="H106" s="9" t="s">
        <v>44</v>
      </c>
      <c r="I106" s="9" t="s">
        <v>144</v>
      </c>
      <c r="J106" s="9" t="s">
        <v>43</v>
      </c>
      <c r="K106" s="9" t="s">
        <v>46</v>
      </c>
      <c r="L106" s="9" t="s">
        <v>144</v>
      </c>
      <c r="M106" s="9" t="s">
        <v>41</v>
      </c>
      <c r="O106" s="11" t="str">
        <f ca="1">VLOOKUP(C106,ffinal,3)</f>
        <v>K</v>
      </c>
      <c r="P106" s="12">
        <f ca="1">(VLOOKUP(E106,$AB$13:$AD$21,3,0)&lt;=VLOOKUP($O106,$AB$13:$AD$21,3,0))*1</f>
        <v>0</v>
      </c>
      <c r="Q106" s="12">
        <f ca="1">(VLOOKUP(F106,$AB$13:$AD$21,3,0)&lt;=VLOOKUP($O106,$AB$13:$AD$21,3,0))*1</f>
        <v>0</v>
      </c>
      <c r="R106" s="12">
        <f ca="1">(VLOOKUP(G106,$AB$13:$AD$21,3,0)&lt;=VLOOKUP($O106,$AB$13:$AD$21,3,0))*1</f>
        <v>0</v>
      </c>
      <c r="S106" s="12">
        <f ca="1">(VLOOKUP(H106,$AB$13:$AD$21,3,0)&lt;=VLOOKUP($O106,$AB$13:$AD$21,3,0))*1</f>
        <v>0</v>
      </c>
      <c r="T106" s="12">
        <f ca="1">(VLOOKUP(I106,$AB$13:$AD$21,3,0)&lt;=VLOOKUP($O106,$AB$13:$AD$21,3,0))*1</f>
        <v>1</v>
      </c>
      <c r="U106" s="12">
        <f ca="1">(VLOOKUP(J106,$AB$13:$AD$21,3,0)&lt;=VLOOKUP($O106,$AB$13:$AD$21,3,0))*1</f>
        <v>1</v>
      </c>
      <c r="V106" s="12">
        <f ca="1">(VLOOKUP(K106,$AB$13:$AD$21,3,0)&lt;=VLOOKUP($O106,$AB$13:$AD$21,3,0))*1</f>
        <v>1</v>
      </c>
      <c r="W106" s="12">
        <f ca="1">(VLOOKUP(L106,$AB$13:$AD$21,3,0)&lt;=VLOOKUP($O106,$AB$13:$AD$21,3,0))*1</f>
        <v>1</v>
      </c>
      <c r="X106" s="12">
        <f ca="1">(VLOOKUP(M106,$AB$13:$AD$21,3,0)&lt;=VLOOKUP($O106,$AB$13:$AD$21,3,0))*1</f>
        <v>1</v>
      </c>
      <c r="Y106" s="13" t="str">
        <f t="shared" ca="1" si="14"/>
        <v>K</v>
      </c>
    </row>
    <row r="107" spans="1:25">
      <c r="A107">
        <v>104</v>
      </c>
      <c r="B107" t="s">
        <v>135</v>
      </c>
      <c r="C107">
        <v>424</v>
      </c>
      <c r="D107" s="8" t="str">
        <f t="shared" ca="1" si="13"/>
        <v>مكننة</v>
      </c>
      <c r="E107" s="9" t="s">
        <v>45</v>
      </c>
      <c r="F107" s="9" t="s">
        <v>49</v>
      </c>
      <c r="G107" s="9" t="s">
        <v>42</v>
      </c>
      <c r="H107" s="9" t="s">
        <v>44</v>
      </c>
      <c r="I107" s="9" t="s">
        <v>144</v>
      </c>
      <c r="J107" s="9" t="s">
        <v>43</v>
      </c>
      <c r="K107" s="9" t="s">
        <v>46</v>
      </c>
      <c r="L107" s="9" t="s">
        <v>144</v>
      </c>
      <c r="M107" s="9" t="s">
        <v>41</v>
      </c>
      <c r="O107" s="11" t="str">
        <f ca="1">VLOOKUP(C107,ffinal,3)</f>
        <v>K</v>
      </c>
      <c r="P107" s="12">
        <f ca="1">(VLOOKUP(E107,$AB$13:$AD$21,3,0)&lt;=VLOOKUP($O107,$AB$13:$AD$21,3,0))*1</f>
        <v>0</v>
      </c>
      <c r="Q107" s="12">
        <f ca="1">(VLOOKUP(F107,$AB$13:$AD$21,3,0)&lt;=VLOOKUP($O107,$AB$13:$AD$21,3,0))*1</f>
        <v>0</v>
      </c>
      <c r="R107" s="12">
        <f ca="1">(VLOOKUP(G107,$AB$13:$AD$21,3,0)&lt;=VLOOKUP($O107,$AB$13:$AD$21,3,0))*1</f>
        <v>0</v>
      </c>
      <c r="S107" s="12">
        <f ca="1">(VLOOKUP(H107,$AB$13:$AD$21,3,0)&lt;=VLOOKUP($O107,$AB$13:$AD$21,3,0))*1</f>
        <v>0</v>
      </c>
      <c r="T107" s="12">
        <f ca="1">(VLOOKUP(I107,$AB$13:$AD$21,3,0)&lt;=VLOOKUP($O107,$AB$13:$AD$21,3,0))*1</f>
        <v>1</v>
      </c>
      <c r="U107" s="12">
        <f ca="1">(VLOOKUP(J107,$AB$13:$AD$21,3,0)&lt;=VLOOKUP($O107,$AB$13:$AD$21,3,0))*1</f>
        <v>1</v>
      </c>
      <c r="V107" s="12">
        <f ca="1">(VLOOKUP(K107,$AB$13:$AD$21,3,0)&lt;=VLOOKUP($O107,$AB$13:$AD$21,3,0))*1</f>
        <v>1</v>
      </c>
      <c r="W107" s="12">
        <f ca="1">(VLOOKUP(L107,$AB$13:$AD$21,3,0)&lt;=VLOOKUP($O107,$AB$13:$AD$21,3,0))*1</f>
        <v>1</v>
      </c>
      <c r="X107" s="12">
        <f ca="1">(VLOOKUP(M107,$AB$13:$AD$21,3,0)&lt;=VLOOKUP($O107,$AB$13:$AD$21,3,0))*1</f>
        <v>1</v>
      </c>
      <c r="Y107" s="13" t="str">
        <f t="shared" ca="1" si="14"/>
        <v>K</v>
      </c>
    </row>
    <row r="108" spans="1:25">
      <c r="A108">
        <v>105</v>
      </c>
      <c r="B108" t="s">
        <v>136</v>
      </c>
      <c r="C108">
        <v>425</v>
      </c>
      <c r="D108" s="8" t="str">
        <f t="shared" ca="1" si="13"/>
        <v>مكننة</v>
      </c>
      <c r="E108" s="9" t="s">
        <v>45</v>
      </c>
      <c r="F108" s="9" t="s">
        <v>49</v>
      </c>
      <c r="G108" s="9" t="s">
        <v>42</v>
      </c>
      <c r="H108" s="9" t="s">
        <v>44</v>
      </c>
      <c r="I108" s="9" t="s">
        <v>144</v>
      </c>
      <c r="J108" s="9" t="s">
        <v>43</v>
      </c>
      <c r="K108" s="9" t="s">
        <v>46</v>
      </c>
      <c r="L108" s="9" t="s">
        <v>144</v>
      </c>
      <c r="M108" s="9" t="s">
        <v>41</v>
      </c>
      <c r="O108" s="11" t="str">
        <f ca="1">VLOOKUP(C108,ffinal,3)</f>
        <v>K</v>
      </c>
      <c r="P108" s="12">
        <f ca="1">(VLOOKUP(E108,$AB$13:$AD$21,3,0)&lt;=VLOOKUP($O108,$AB$13:$AD$21,3,0))*1</f>
        <v>0</v>
      </c>
      <c r="Q108" s="12">
        <f ca="1">(VLOOKUP(F108,$AB$13:$AD$21,3,0)&lt;=VLOOKUP($O108,$AB$13:$AD$21,3,0))*1</f>
        <v>0</v>
      </c>
      <c r="R108" s="12">
        <f ca="1">(VLOOKUP(G108,$AB$13:$AD$21,3,0)&lt;=VLOOKUP($O108,$AB$13:$AD$21,3,0))*1</f>
        <v>0</v>
      </c>
      <c r="S108" s="12">
        <f ca="1">(VLOOKUP(H108,$AB$13:$AD$21,3,0)&lt;=VLOOKUP($O108,$AB$13:$AD$21,3,0))*1</f>
        <v>0</v>
      </c>
      <c r="T108" s="12">
        <f ca="1">(VLOOKUP(I108,$AB$13:$AD$21,3,0)&lt;=VLOOKUP($O108,$AB$13:$AD$21,3,0))*1</f>
        <v>1</v>
      </c>
      <c r="U108" s="12">
        <f ca="1">(VLOOKUP(J108,$AB$13:$AD$21,3,0)&lt;=VLOOKUP($O108,$AB$13:$AD$21,3,0))*1</f>
        <v>1</v>
      </c>
      <c r="V108" s="12">
        <f ca="1">(VLOOKUP(K108,$AB$13:$AD$21,3,0)&lt;=VLOOKUP($O108,$AB$13:$AD$21,3,0))*1</f>
        <v>1</v>
      </c>
      <c r="W108" s="12">
        <f ca="1">(VLOOKUP(L108,$AB$13:$AD$21,3,0)&lt;=VLOOKUP($O108,$AB$13:$AD$21,3,0))*1</f>
        <v>1</v>
      </c>
      <c r="X108" s="12">
        <f ca="1">(VLOOKUP(M108,$AB$13:$AD$21,3,0)&lt;=VLOOKUP($O108,$AB$13:$AD$21,3,0))*1</f>
        <v>1</v>
      </c>
      <c r="Y108" s="13" t="str">
        <f t="shared" ca="1" si="14"/>
        <v>K</v>
      </c>
    </row>
    <row r="109" spans="1:25">
      <c r="A109">
        <v>106</v>
      </c>
      <c r="B109" t="s">
        <v>137</v>
      </c>
      <c r="C109">
        <v>426</v>
      </c>
      <c r="D109" s="8" t="str">
        <f t="shared" ca="1" si="13"/>
        <v>مكننة</v>
      </c>
      <c r="E109" s="9" t="s">
        <v>45</v>
      </c>
      <c r="F109" s="9" t="s">
        <v>49</v>
      </c>
      <c r="G109" s="9" t="s">
        <v>42</v>
      </c>
      <c r="H109" s="9" t="s">
        <v>44</v>
      </c>
      <c r="I109" s="9" t="s">
        <v>144</v>
      </c>
      <c r="J109" s="9" t="s">
        <v>43</v>
      </c>
      <c r="K109" s="9" t="s">
        <v>46</v>
      </c>
      <c r="L109" s="9" t="s">
        <v>144</v>
      </c>
      <c r="M109" s="9" t="s">
        <v>41</v>
      </c>
      <c r="O109" s="11" t="str">
        <f ca="1">VLOOKUP(C109,ffinal,3)</f>
        <v>K</v>
      </c>
      <c r="P109" s="12">
        <f ca="1">(VLOOKUP(E109,$AB$13:$AD$21,3,0)&lt;=VLOOKUP($O109,$AB$13:$AD$21,3,0))*1</f>
        <v>0</v>
      </c>
      <c r="Q109" s="12">
        <f ca="1">(VLOOKUP(F109,$AB$13:$AD$21,3,0)&lt;=VLOOKUP($O109,$AB$13:$AD$21,3,0))*1</f>
        <v>0</v>
      </c>
      <c r="R109" s="12">
        <f ca="1">(VLOOKUP(G109,$AB$13:$AD$21,3,0)&lt;=VLOOKUP($O109,$AB$13:$AD$21,3,0))*1</f>
        <v>0</v>
      </c>
      <c r="S109" s="12">
        <f ca="1">(VLOOKUP(H109,$AB$13:$AD$21,3,0)&lt;=VLOOKUP($O109,$AB$13:$AD$21,3,0))*1</f>
        <v>0</v>
      </c>
      <c r="T109" s="12">
        <f ca="1">(VLOOKUP(I109,$AB$13:$AD$21,3,0)&lt;=VLOOKUP($O109,$AB$13:$AD$21,3,0))*1</f>
        <v>1</v>
      </c>
      <c r="U109" s="12">
        <f ca="1">(VLOOKUP(J109,$AB$13:$AD$21,3,0)&lt;=VLOOKUP($O109,$AB$13:$AD$21,3,0))*1</f>
        <v>1</v>
      </c>
      <c r="V109" s="12">
        <f ca="1">(VLOOKUP(K109,$AB$13:$AD$21,3,0)&lt;=VLOOKUP($O109,$AB$13:$AD$21,3,0))*1</f>
        <v>1</v>
      </c>
      <c r="W109" s="12">
        <f ca="1">(VLOOKUP(L109,$AB$13:$AD$21,3,0)&lt;=VLOOKUP($O109,$AB$13:$AD$21,3,0))*1</f>
        <v>1</v>
      </c>
      <c r="X109" s="12">
        <f ca="1">(VLOOKUP(M109,$AB$13:$AD$21,3,0)&lt;=VLOOKUP($O109,$AB$13:$AD$21,3,0))*1</f>
        <v>1</v>
      </c>
      <c r="Y109" s="13" t="str">
        <f t="shared" ca="1" si="14"/>
        <v>K</v>
      </c>
    </row>
    <row r="110" spans="1:25">
      <c r="A110">
        <v>107</v>
      </c>
      <c r="B110" t="s">
        <v>138</v>
      </c>
      <c r="C110">
        <v>415</v>
      </c>
      <c r="D110" s="8" t="str">
        <f t="shared" ca="1" si="13"/>
        <v xml:space="preserve">الارشاد الزراعي </v>
      </c>
      <c r="E110" s="9" t="s">
        <v>45</v>
      </c>
      <c r="F110" s="9" t="s">
        <v>49</v>
      </c>
      <c r="G110" s="9" t="s">
        <v>42</v>
      </c>
      <c r="H110" s="9" t="s">
        <v>44</v>
      </c>
      <c r="I110" s="9" t="s">
        <v>144</v>
      </c>
      <c r="J110" s="9" t="s">
        <v>43</v>
      </c>
      <c r="K110" s="9" t="s">
        <v>46</v>
      </c>
      <c r="L110" s="9" t="s">
        <v>144</v>
      </c>
      <c r="M110" s="9" t="s">
        <v>41</v>
      </c>
      <c r="O110" s="11" t="str">
        <f ca="1">VLOOKUP(C110,ffinal,3)</f>
        <v>D</v>
      </c>
      <c r="P110" s="12">
        <f ca="1">(VLOOKUP(E110,$AB$13:$AD$21,3,0)&lt;=VLOOKUP($O110,$AB$13:$AD$21,3,0))*1</f>
        <v>0</v>
      </c>
      <c r="Q110" s="12">
        <f ca="1">(VLOOKUP(F110,$AB$13:$AD$21,3,0)&lt;=VLOOKUP($O110,$AB$13:$AD$21,3,0))*1</f>
        <v>0</v>
      </c>
      <c r="R110" s="12">
        <f ca="1">(VLOOKUP(G110,$AB$13:$AD$21,3,0)&lt;=VLOOKUP($O110,$AB$13:$AD$21,3,0))*1</f>
        <v>0</v>
      </c>
      <c r="S110" s="12">
        <f ca="1">(VLOOKUP(H110,$AB$13:$AD$21,3,0)&lt;=VLOOKUP($O110,$AB$13:$AD$21,3,0))*1</f>
        <v>0</v>
      </c>
      <c r="T110" s="12">
        <f ca="1">(VLOOKUP(I110,$AB$13:$AD$21,3,0)&lt;=VLOOKUP($O110,$AB$13:$AD$21,3,0))*1</f>
        <v>0</v>
      </c>
      <c r="U110" s="12">
        <f ca="1">(VLOOKUP(J110,$AB$13:$AD$21,3,0)&lt;=VLOOKUP($O110,$AB$13:$AD$21,3,0))*1</f>
        <v>0</v>
      </c>
      <c r="V110" s="12">
        <f ca="1">(VLOOKUP(K110,$AB$13:$AD$21,3,0)&lt;=VLOOKUP($O110,$AB$13:$AD$21,3,0))*1</f>
        <v>0</v>
      </c>
      <c r="W110" s="12">
        <f ca="1">(VLOOKUP(L110,$AB$13:$AD$21,3,0)&lt;=VLOOKUP($O110,$AB$13:$AD$21,3,0))*1</f>
        <v>0</v>
      </c>
      <c r="X110" s="12">
        <f ca="1">(VLOOKUP(M110,$AB$13:$AD$21,3,0)&lt;=VLOOKUP($O110,$AB$13:$AD$21,3,0))*1</f>
        <v>1</v>
      </c>
      <c r="Y110" s="13" t="str">
        <f t="shared" ca="1" si="14"/>
        <v>A</v>
      </c>
    </row>
    <row r="111" spans="1:25">
      <c r="A111">
        <v>108</v>
      </c>
      <c r="B111" t="s">
        <v>139</v>
      </c>
      <c r="C111">
        <v>415</v>
      </c>
      <c r="D111" s="8" t="str">
        <f t="shared" ca="1" si="13"/>
        <v xml:space="preserve">الارشاد الزراعي </v>
      </c>
      <c r="E111" s="9" t="s">
        <v>45</v>
      </c>
      <c r="F111" s="9" t="s">
        <v>49</v>
      </c>
      <c r="G111" s="9" t="s">
        <v>42</v>
      </c>
      <c r="H111" s="9" t="s">
        <v>44</v>
      </c>
      <c r="I111" s="9" t="s">
        <v>144</v>
      </c>
      <c r="J111" s="9" t="s">
        <v>43</v>
      </c>
      <c r="K111" s="9" t="s">
        <v>46</v>
      </c>
      <c r="L111" s="9" t="s">
        <v>144</v>
      </c>
      <c r="M111" s="9" t="s">
        <v>41</v>
      </c>
      <c r="O111" s="11" t="str">
        <f ca="1">VLOOKUP(C111,ffinal,3)</f>
        <v>D</v>
      </c>
      <c r="P111" s="12">
        <f ca="1">(VLOOKUP(E111,$AB$13:$AD$21,3,0)&lt;=VLOOKUP($O111,$AB$13:$AD$21,3,0))*1</f>
        <v>0</v>
      </c>
      <c r="Q111" s="12">
        <f ca="1">(VLOOKUP(F111,$AB$13:$AD$21,3,0)&lt;=VLOOKUP($O111,$AB$13:$AD$21,3,0))*1</f>
        <v>0</v>
      </c>
      <c r="R111" s="12">
        <f ca="1">(VLOOKUP(G111,$AB$13:$AD$21,3,0)&lt;=VLOOKUP($O111,$AB$13:$AD$21,3,0))*1</f>
        <v>0</v>
      </c>
      <c r="S111" s="12">
        <f ca="1">(VLOOKUP(H111,$AB$13:$AD$21,3,0)&lt;=VLOOKUP($O111,$AB$13:$AD$21,3,0))*1</f>
        <v>0</v>
      </c>
      <c r="T111" s="12">
        <f ca="1">(VLOOKUP(I111,$AB$13:$AD$21,3,0)&lt;=VLOOKUP($O111,$AB$13:$AD$21,3,0))*1</f>
        <v>0</v>
      </c>
      <c r="U111" s="12">
        <f ca="1">(VLOOKUP(J111,$AB$13:$AD$21,3,0)&lt;=VLOOKUP($O111,$AB$13:$AD$21,3,0))*1</f>
        <v>0</v>
      </c>
      <c r="V111" s="12">
        <f ca="1">(VLOOKUP(K111,$AB$13:$AD$21,3,0)&lt;=VLOOKUP($O111,$AB$13:$AD$21,3,0))*1</f>
        <v>0</v>
      </c>
      <c r="W111" s="12">
        <f ca="1">(VLOOKUP(L111,$AB$13:$AD$21,3,0)&lt;=VLOOKUP($O111,$AB$13:$AD$21,3,0))*1</f>
        <v>0</v>
      </c>
      <c r="X111" s="12">
        <f ca="1">(VLOOKUP(M111,$AB$13:$AD$21,3,0)&lt;=VLOOKUP($O111,$AB$13:$AD$21,3,0))*1</f>
        <v>1</v>
      </c>
      <c r="Y111" s="13" t="str">
        <f t="shared" ca="1" si="14"/>
        <v>A</v>
      </c>
    </row>
    <row r="112" spans="1:25">
      <c r="A112">
        <v>109</v>
      </c>
      <c r="B112" t="s">
        <v>140</v>
      </c>
      <c r="C112">
        <v>416</v>
      </c>
      <c r="D112" s="8" t="str">
        <f t="shared" ca="1" si="13"/>
        <v>ثروة</v>
      </c>
      <c r="E112" s="9" t="s">
        <v>45</v>
      </c>
      <c r="F112" s="9" t="s">
        <v>49</v>
      </c>
      <c r="G112" s="9" t="s">
        <v>42</v>
      </c>
      <c r="H112" s="9" t="s">
        <v>44</v>
      </c>
      <c r="I112" s="9" t="s">
        <v>144</v>
      </c>
      <c r="J112" s="9" t="s">
        <v>43</v>
      </c>
      <c r="K112" s="9" t="s">
        <v>46</v>
      </c>
      <c r="L112" s="9" t="s">
        <v>144</v>
      </c>
      <c r="M112" s="9" t="s">
        <v>41</v>
      </c>
      <c r="O112" s="11" t="str">
        <f ca="1">VLOOKUP(C112,ffinal,3)</f>
        <v>H</v>
      </c>
      <c r="P112" s="12">
        <f ca="1">(VLOOKUP(E112,$AB$13:$AD$21,3,0)&lt;=VLOOKUP($O112,$AB$13:$AD$21,3,0))*1</f>
        <v>0</v>
      </c>
      <c r="Q112" s="12">
        <f ca="1">(VLOOKUP(F112,$AB$13:$AD$21,3,0)&lt;=VLOOKUP($O112,$AB$13:$AD$21,3,0))*1</f>
        <v>0</v>
      </c>
      <c r="R112" s="12">
        <f ca="1">(VLOOKUP(G112,$AB$13:$AD$21,3,0)&lt;=VLOOKUP($O112,$AB$13:$AD$21,3,0))*1</f>
        <v>0</v>
      </c>
      <c r="S112" s="12">
        <f ca="1">(VLOOKUP(H112,$AB$13:$AD$21,3,0)&lt;=VLOOKUP($O112,$AB$13:$AD$21,3,0))*1</f>
        <v>0</v>
      </c>
      <c r="T112" s="12">
        <f ca="1">(VLOOKUP(I112,$AB$13:$AD$21,3,0)&lt;=VLOOKUP($O112,$AB$13:$AD$21,3,0))*1</f>
        <v>0</v>
      </c>
      <c r="U112" s="12">
        <f ca="1">(VLOOKUP(J112,$AB$13:$AD$21,3,0)&lt;=VLOOKUP($O112,$AB$13:$AD$21,3,0))*1</f>
        <v>0</v>
      </c>
      <c r="V112" s="12">
        <f ca="1">(VLOOKUP(K112,$AB$13:$AD$21,3,0)&lt;=VLOOKUP($O112,$AB$13:$AD$21,3,0))*1</f>
        <v>1</v>
      </c>
      <c r="W112" s="12">
        <f ca="1">(VLOOKUP(L112,$AB$13:$AD$21,3,0)&lt;=VLOOKUP($O112,$AB$13:$AD$21,3,0))*1</f>
        <v>0</v>
      </c>
      <c r="X112" s="12">
        <f ca="1">(VLOOKUP(M112,$AB$13:$AD$21,3,0)&lt;=VLOOKUP($O112,$AB$13:$AD$21,3,0))*1</f>
        <v>1</v>
      </c>
      <c r="Y112" s="13" t="str">
        <f t="shared" ca="1" si="14"/>
        <v>H</v>
      </c>
    </row>
    <row r="113" spans="1:25">
      <c r="A113">
        <v>110</v>
      </c>
      <c r="B113" t="s">
        <v>141</v>
      </c>
      <c r="C113">
        <v>417</v>
      </c>
      <c r="D113" s="8" t="str">
        <f t="shared" ca="1" si="13"/>
        <v>ثروة</v>
      </c>
      <c r="E113" s="9" t="s">
        <v>45</v>
      </c>
      <c r="F113" s="9" t="s">
        <v>49</v>
      </c>
      <c r="G113" s="9" t="s">
        <v>42</v>
      </c>
      <c r="H113" s="9" t="s">
        <v>44</v>
      </c>
      <c r="I113" s="9" t="s">
        <v>144</v>
      </c>
      <c r="J113" s="9" t="s">
        <v>43</v>
      </c>
      <c r="K113" s="9" t="s">
        <v>46</v>
      </c>
      <c r="L113" s="9" t="s">
        <v>144</v>
      </c>
      <c r="M113" s="9" t="s">
        <v>41</v>
      </c>
      <c r="O113" s="11" t="str">
        <f ca="1">VLOOKUP(C113,ffinal,3)</f>
        <v>H</v>
      </c>
      <c r="P113" s="12">
        <f ca="1">(VLOOKUP(E113,$AB$13:$AD$21,3,0)&lt;=VLOOKUP($O113,$AB$13:$AD$21,3,0))*1</f>
        <v>0</v>
      </c>
      <c r="Q113" s="12">
        <f ca="1">(VLOOKUP(F113,$AB$13:$AD$21,3,0)&lt;=VLOOKUP($O113,$AB$13:$AD$21,3,0))*1</f>
        <v>0</v>
      </c>
      <c r="R113" s="12">
        <f ca="1">(VLOOKUP(G113,$AB$13:$AD$21,3,0)&lt;=VLOOKUP($O113,$AB$13:$AD$21,3,0))*1</f>
        <v>0</v>
      </c>
      <c r="S113" s="12">
        <f ca="1">(VLOOKUP(H113,$AB$13:$AD$21,3,0)&lt;=VLOOKUP($O113,$AB$13:$AD$21,3,0))*1</f>
        <v>0</v>
      </c>
      <c r="T113" s="12">
        <f ca="1">(VLOOKUP(I113,$AB$13:$AD$21,3,0)&lt;=VLOOKUP($O113,$AB$13:$AD$21,3,0))*1</f>
        <v>0</v>
      </c>
      <c r="U113" s="12">
        <f ca="1">(VLOOKUP(J113,$AB$13:$AD$21,3,0)&lt;=VLOOKUP($O113,$AB$13:$AD$21,3,0))*1</f>
        <v>0</v>
      </c>
      <c r="V113" s="12">
        <f ca="1">(VLOOKUP(K113,$AB$13:$AD$21,3,0)&lt;=VLOOKUP($O113,$AB$13:$AD$21,3,0))*1</f>
        <v>1</v>
      </c>
      <c r="W113" s="12">
        <f ca="1">(VLOOKUP(L113,$AB$13:$AD$21,3,0)&lt;=VLOOKUP($O113,$AB$13:$AD$21,3,0))*1</f>
        <v>0</v>
      </c>
      <c r="X113" s="12">
        <f ca="1">(VLOOKUP(M113,$AB$13:$AD$21,3,0)&lt;=VLOOKUP($O113,$AB$13:$AD$21,3,0))*1</f>
        <v>1</v>
      </c>
      <c r="Y113" s="13" t="str">
        <f t="shared" ca="1" si="14"/>
        <v>H</v>
      </c>
    </row>
  </sheetData>
  <mergeCells count="5">
    <mergeCell ref="E2:M2"/>
    <mergeCell ref="A2:A3"/>
    <mergeCell ref="B2:B3"/>
    <mergeCell ref="C2:C3"/>
    <mergeCell ref="D2:D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Sheet1</vt:lpstr>
      <vt:lpstr>Sheet2</vt:lpstr>
      <vt:lpstr>Sheet3</vt:lpstr>
      <vt:lpstr>ffinal</vt:lpstr>
      <vt:lpstr>final</vt:lpstr>
      <vt:lpstr>Minn</vt:lpstr>
      <vt:lpstr>subjj</vt:lpstr>
    </vt:vector>
  </TitlesOfParts>
  <Company>Ahmed-Under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rasool</dc:creator>
  <cp:lastModifiedBy>tareq</cp:lastModifiedBy>
  <dcterms:created xsi:type="dcterms:W3CDTF">2013-07-18T19:59:31Z</dcterms:created>
  <dcterms:modified xsi:type="dcterms:W3CDTF">2013-08-03T08:19:01Z</dcterms:modified>
</cp:coreProperties>
</file>